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809E647-7129-4C0A-84DD-210976E93BF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can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A67" i="19"/>
  <c r="A66" i="19"/>
  <c r="A63" i="19"/>
  <c r="A62" i="19"/>
  <c r="A72" i="7"/>
  <c r="F72" i="7"/>
  <c r="E72" i="7" s="1"/>
  <c r="D72" i="7"/>
  <c r="L7" i="11"/>
  <c r="H7" i="11"/>
  <c r="D13" i="19"/>
  <c r="E16" i="21"/>
  <c r="E17" i="21"/>
  <c r="E18" i="21"/>
  <c r="E14" i="21"/>
  <c r="E15" i="21"/>
  <c r="E22" i="21"/>
  <c r="E23" i="21"/>
  <c r="E24" i="21"/>
  <c r="E13" i="21"/>
  <c r="K25" i="11" l="1"/>
  <c r="K24" i="11"/>
  <c r="K29" i="11" s="1"/>
  <c r="J48" i="19" l="1"/>
  <c r="F64" i="7" l="1"/>
  <c r="D64" i="7" l="1"/>
  <c r="E64" i="7"/>
  <c r="C64" i="7"/>
  <c r="C19" i="15"/>
  <c r="D19" i="15"/>
  <c r="C15" i="15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L37" i="7"/>
  <c r="K42" i="7"/>
  <c r="L42" i="7"/>
  <c r="K43" i="7"/>
  <c r="L43" i="7"/>
  <c r="K44" i="7"/>
  <c r="L44" i="7"/>
  <c r="L52" i="7"/>
  <c r="K53" i="7"/>
  <c r="L53" i="7"/>
  <c r="K56" i="7"/>
  <c r="L56" i="7"/>
  <c r="K58" i="7"/>
  <c r="L58" i="7"/>
  <c r="K59" i="7"/>
  <c r="L59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H19" i="20" s="1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C38" i="7"/>
  <c r="E38" i="7"/>
  <c r="L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F18" i="7"/>
  <c r="D13" i="10"/>
  <c r="M19" i="7"/>
  <c r="D14" i="10"/>
  <c r="E14" i="10" s="1"/>
  <c r="M20" i="7"/>
  <c r="M16" i="7"/>
  <c r="D10" i="10"/>
  <c r="D11" i="10"/>
  <c r="E11" i="10" s="1"/>
  <c r="M17" i="7"/>
  <c r="L15" i="7"/>
  <c r="A12" i="10"/>
  <c r="A16" i="10" s="1"/>
  <c r="A17" i="10" s="1"/>
  <c r="A18" i="10" s="1"/>
  <c r="A19" i="10" s="1"/>
  <c r="A20" i="10" s="1"/>
  <c r="A21" i="10" s="1"/>
  <c r="A23" i="10" s="1"/>
  <c r="A20" i="19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4" i="19" s="1"/>
  <c r="A68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71" i="7" s="1"/>
  <c r="A69" i="19"/>
  <c r="A70" i="19"/>
  <c r="A71" i="19" s="1"/>
  <c r="A72" i="19" s="1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K82" i="7" s="1"/>
  <c r="E82" i="7"/>
  <c r="C75" i="7"/>
  <c r="D75" i="7"/>
  <c r="D21" i="7" s="1"/>
  <c r="E75" i="7"/>
  <c r="D18" i="7" l="1"/>
  <c r="K21" i="7"/>
  <c r="M75" i="7"/>
  <c r="E21" i="7"/>
  <c r="L82" i="7"/>
  <c r="M82" i="7"/>
  <c r="L86" i="7"/>
  <c r="M86" i="7"/>
  <c r="L75" i="7"/>
  <c r="C18" i="7"/>
  <c r="K18" i="7" s="1"/>
  <c r="K75" i="7"/>
  <c r="C13" i="7"/>
  <c r="D13" i="7"/>
  <c r="C74" i="7"/>
  <c r="E74" i="7"/>
  <c r="M74" i="7" s="1"/>
  <c r="D74" i="7"/>
  <c r="L21" i="7" l="1"/>
  <c r="E18" i="7"/>
  <c r="M21" i="7"/>
  <c r="K74" i="7"/>
  <c r="L74" i="7"/>
  <c r="K13" i="7"/>
  <c r="F5" i="10"/>
  <c r="F61" i="7"/>
  <c r="L18" i="7" l="1"/>
  <c r="M18" i="7"/>
  <c r="E13" i="7"/>
  <c r="L13" i="7" s="1"/>
  <c r="C61" i="7"/>
  <c r="D61" i="7"/>
  <c r="E61" i="7"/>
  <c r="L61" i="7" s="1"/>
  <c r="B81" i="10"/>
  <c r="B80" i="10"/>
  <c r="K91" i="7"/>
  <c r="K61" i="7" l="1"/>
  <c r="M61" i="7"/>
  <c r="D54" i="18"/>
  <c r="D59" i="18" s="1"/>
  <c r="A2" i="15"/>
  <c r="A2" i="18"/>
  <c r="F71" i="7" l="1"/>
  <c r="F59" i="18"/>
  <c r="D41" i="19"/>
  <c r="H71" i="7" l="1"/>
  <c r="F40" i="7"/>
  <c r="F39" i="7"/>
  <c r="E40" i="7" l="1"/>
  <c r="D40" i="7"/>
  <c r="C40" i="7"/>
  <c r="C39" i="7"/>
  <c r="D39" i="7"/>
  <c r="K39" i="7" s="1"/>
  <c r="E39" i="7"/>
  <c r="L39" i="7" s="1"/>
  <c r="F23" i="7"/>
  <c r="M23" i="7" s="1"/>
  <c r="A2" i="11"/>
  <c r="L40" i="7" l="1"/>
  <c r="K40" i="7"/>
  <c r="M40" i="7"/>
  <c r="M39" i="7"/>
  <c r="M8" i="11"/>
  <c r="M9" i="11" l="1"/>
  <c r="D32" i="19" s="1"/>
  <c r="F54" i="18"/>
  <c r="F32" i="7" l="1"/>
  <c r="E32" i="7" l="1"/>
  <c r="D32" i="7"/>
  <c r="D60" i="9"/>
  <c r="D59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M64" i="7"/>
  <c r="E60" i="7" l="1"/>
  <c r="C60" i="7"/>
  <c r="D60" i="7"/>
  <c r="D63" i="7"/>
  <c r="C63" i="7"/>
  <c r="E63" i="7"/>
  <c r="L63" i="7" s="1"/>
  <c r="K32" i="7"/>
  <c r="L32" i="7"/>
  <c r="M32" i="7"/>
  <c r="D60" i="10"/>
  <c r="D53" i="10"/>
  <c r="D59" i="10"/>
  <c r="D15" i="15"/>
  <c r="D11" i="15"/>
  <c r="C11" i="15"/>
  <c r="C7" i="15"/>
  <c r="K60" i="7" l="1"/>
  <c r="L60" i="7"/>
  <c r="K62" i="7"/>
  <c r="K63" i="7"/>
  <c r="M63" i="7"/>
  <c r="M60" i="7"/>
  <c r="C23" i="15"/>
  <c r="L62" i="7"/>
  <c r="M62" i="7"/>
  <c r="E23" i="9"/>
  <c r="F25" i="7"/>
  <c r="M25" i="7" s="1"/>
  <c r="F58" i="7"/>
  <c r="M58" i="7" s="1"/>
  <c r="F57" i="7"/>
  <c r="F54" i="7"/>
  <c r="F53" i="7"/>
  <c r="M53" i="7" s="1"/>
  <c r="F52" i="7"/>
  <c r="F51" i="7"/>
  <c r="F50" i="7"/>
  <c r="F49" i="7"/>
  <c r="F48" i="7"/>
  <c r="F47" i="7"/>
  <c r="F45" i="7"/>
  <c r="F44" i="7"/>
  <c r="M44" i="7" s="1"/>
  <c r="F43" i="7"/>
  <c r="M43" i="7" s="1"/>
  <c r="F42" i="7"/>
  <c r="M42" i="7" s="1"/>
  <c r="D57" i="7" l="1"/>
  <c r="E57" i="7"/>
  <c r="L57" i="7" s="1"/>
  <c r="C57" i="7"/>
  <c r="M49" i="7"/>
  <c r="D49" i="7"/>
  <c r="C49" i="7"/>
  <c r="C47" i="7"/>
  <c r="D47" i="7"/>
  <c r="K47" i="7" s="1"/>
  <c r="E47" i="7"/>
  <c r="L47" i="7" s="1"/>
  <c r="E51" i="7"/>
  <c r="M51" i="7" s="1"/>
  <c r="C51" i="7"/>
  <c r="D51" i="7"/>
  <c r="E54" i="7"/>
  <c r="C54" i="7"/>
  <c r="D54" i="7"/>
  <c r="D48" i="7"/>
  <c r="C48" i="7"/>
  <c r="E48" i="7"/>
  <c r="L48" i="7" s="1"/>
  <c r="C50" i="7"/>
  <c r="E50" i="7"/>
  <c r="D50" i="7"/>
  <c r="M52" i="7"/>
  <c r="C52" i="7"/>
  <c r="K52" i="7" s="1"/>
  <c r="F13" i="7"/>
  <c r="M13" i="7" s="1"/>
  <c r="E45" i="7"/>
  <c r="C45" i="7"/>
  <c r="D45" i="7"/>
  <c r="F41" i="7"/>
  <c r="F34" i="7"/>
  <c r="K54" i="7" l="1"/>
  <c r="K51" i="7"/>
  <c r="L54" i="7"/>
  <c r="M54" i="7"/>
  <c r="K57" i="7"/>
  <c r="M47" i="7"/>
  <c r="L49" i="7"/>
  <c r="K49" i="7"/>
  <c r="K50" i="7"/>
  <c r="L51" i="7"/>
  <c r="M57" i="7"/>
  <c r="K48" i="7"/>
  <c r="M48" i="7"/>
  <c r="L50" i="7"/>
  <c r="M50" i="7"/>
  <c r="C34" i="7"/>
  <c r="D34" i="7"/>
  <c r="K34" i="7" s="1"/>
  <c r="E34" i="7"/>
  <c r="L34" i="7" s="1"/>
  <c r="K45" i="7"/>
  <c r="L45" i="7"/>
  <c r="M45" i="7"/>
  <c r="C41" i="7"/>
  <c r="E41" i="7"/>
  <c r="M41" i="7" s="1"/>
  <c r="D41" i="7"/>
  <c r="F46" i="7"/>
  <c r="E46" i="7" l="1"/>
  <c r="D46" i="7"/>
  <c r="C46" i="7"/>
  <c r="K41" i="7"/>
  <c r="L41" i="7"/>
  <c r="M34" i="7"/>
  <c r="D25" i="19"/>
  <c r="K46" i="7" l="1"/>
  <c r="L46" i="7"/>
  <c r="M46" i="7"/>
  <c r="G54" i="18"/>
  <c r="D24" i="19"/>
  <c r="D29" i="19" s="1"/>
  <c r="F33" i="7"/>
  <c r="D33" i="7" l="1"/>
  <c r="E33" i="7"/>
  <c r="L33" i="7" s="1"/>
  <c r="C33" i="7"/>
  <c r="E71" i="7"/>
  <c r="C71" i="7"/>
  <c r="D71" i="7"/>
  <c r="K71" i="7" s="1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M33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C37" i="7" s="1"/>
  <c r="K37" i="7" s="1"/>
  <c r="D30" i="9"/>
  <c r="H37" i="7" l="1"/>
  <c r="M37" i="7"/>
  <c r="F55" i="7"/>
  <c r="D48" i="9"/>
  <c r="F36" i="7"/>
  <c r="D31" i="10"/>
  <c r="D29" i="9"/>
  <c r="E60" i="10"/>
  <c r="E59" i="10"/>
  <c r="E62" i="10"/>
  <c r="D7" i="15"/>
  <c r="D23" i="15" s="1"/>
  <c r="C36" i="7" l="1"/>
  <c r="E36" i="7"/>
  <c r="D36" i="7"/>
  <c r="K36" i="7" s="1"/>
  <c r="D55" i="7"/>
  <c r="E55" i="7"/>
  <c r="C55" i="7"/>
  <c r="H36" i="7"/>
  <c r="M36" i="7"/>
  <c r="D49" i="10"/>
  <c r="D30" i="10"/>
  <c r="E81" i="10"/>
  <c r="E80" i="10"/>
  <c r="E74" i="10"/>
  <c r="E73" i="10"/>
  <c r="L36" i="7" l="1"/>
  <c r="L55" i="7"/>
  <c r="K55" i="7"/>
  <c r="M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3" i="19" s="1"/>
  <c r="E6" i="9" l="1"/>
  <c r="F35" i="7" l="1"/>
  <c r="M35" i="7" l="1"/>
  <c r="F73" i="19"/>
  <c r="D28" i="9"/>
  <c r="E28" i="9" s="1"/>
  <c r="F31" i="7"/>
  <c r="D29" i="10"/>
  <c r="C31" i="7"/>
  <c r="C30" i="7" s="1"/>
  <c r="C89" i="7" s="1"/>
  <c r="K35" i="7" l="1"/>
  <c r="L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<sst xmlns="http://schemas.openxmlformats.org/spreadsheetml/2006/main" count="552" uniqueCount="324">
  <si>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</si>
  <si>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</si>
  <si>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</si>
  <si>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</si>
  <si>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</si>
  <si>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</si>
  <si>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</si>
  <si>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</si>
  <si>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</si>
  <si>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</si>
  <si>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</si>
  <si>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</si>
  <si>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</si>
  <si>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</si>
  <si>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</si>
  <si>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</si>
  <si>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</si>
  <si>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</si>
  <si>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</si>
  <si>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</si>
  <si>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</si>
  <si>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</si>
  <si>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</si>
  <si>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</si>
  <si>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</si>
  <si>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</si>
  <si>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</si>
  <si>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</si>
  <si>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</si>
  <si>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</si>
  <si>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</si>
  <si>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</si>
  <si>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</si>
  <si>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</si>
  <si>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</si>
  <si>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</si>
  <si>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</si>
  <si>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</si>
  <si>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</si>
  <si>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</si>
  <si>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</si>
  <si>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</si>
  <si>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</si>
  <si>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</si>
  <si>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</si>
  <si>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</si>
  <si>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</si>
  <si>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</si>
  <si>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</si>
  <si>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</si>
  <si>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</si>
  <si>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</si>
  <si>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</si>
  <si>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</si>
  <si>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</si>
  <si>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</si>
  <si>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</si>
  <si>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</si>
  <si>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</si>
  <si>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</si>
  <si>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</si>
  <si>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</si>
  <si>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</si>
  <si>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</si>
  <si>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</si>
  <si>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</si>
  <si>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</si>
  <si>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</si>
  <si>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</si>
  <si>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</si>
  <si>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</si>
  <si>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</si>
  <si>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</si>
  <si>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</si>
  <si>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</si>
  <si>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</si>
  <si>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</si>
  <si>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</si>
  <si>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</si>
  <si>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</si>
  <si>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</si>
  <si>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</si>
  <si>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</si>
  <si>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</si>
  <si>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</si>
  <si>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</si>
  <si>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</si>
  <si>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</si>
  <si>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</si>
  <si>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</si>
  <si>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</si>
  <si>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</si>
  <si>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</si>
  <si>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</si>
  <si>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</si>
  <si>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</si>
  <si>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</si>
  <si>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</si>
  <si>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</si>
  <si>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</si>
  <si>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</si>
  <si>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</si>
  <si>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</si>
  <si>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</si>
  <si>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</si>
  <si>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</si>
  <si>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</si>
  <si>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</si>
  <si>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</si>
  <si>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</si>
  <si>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</si>
  <si>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</si>
  <si>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</si>
  <si>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</si>
  <si>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</si>
  <si>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</si>
  <si>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</si>
  <si>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</si>
  <si>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</si>
  <si>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</si>
  <si>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</si>
  <si>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</si>
  <si>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</si>
  <si>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</si>
  <si>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</si>
  <si>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</si>
  <si>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</si>
  <si>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</si>
  <si>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</si>
  <si>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</si>
  <si>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</si>
  <si>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</si>
  <si>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</si>
  <si>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</si>
  <si>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</si>
  <si>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</si>
  <si>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</si>
  <si>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</si>
  <si>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</si>
  <si>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</si>
  <si>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</si>
  <si>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</si>
  <si>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</si>
  <si>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</si>
  <si>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</si>
  <si>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</si>
  <si>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</si>
  <si>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</si>
  <si>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</si>
  <si>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</si>
  <si>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</si>
  <si>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</si>
  <si>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</si>
  <si>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</si>
  <si>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</si>
  <si>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</si>
  <si>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</si>
  <si>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</si>
  <si>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</si>
  <si>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</si>
  <si>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</si>
  <si>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</si>
  <si>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</si>
  <si>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</si>
  <si>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</si>
  <si>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</si>
  <si>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</si>
  <si>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</si>
  <si>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</si>
  <si>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</si>
  <si>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</si>
  <si>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</si>
  <si>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</si>
  <si>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</si>
  <si>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</si>
  <si>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</si>
  <si>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</si>
  <si>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</si>
  <si>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</si>
  <si>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</si>
  <si>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</si>
  <si>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</si>
  <si>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</si>
  <si>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</si>
  <si>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</si>
  <si>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</si>
  <si>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</si>
  <si>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</si>
  <si>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</si>
  <si>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</si>
  <si>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</si>
  <si>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</si>
  <si>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</si>
  <si>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</si>
  <si>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</si>
  <si>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</si>
  <si>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</si>
  <si>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</si>
  <si>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</si>
  <si>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</si>
  <si>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</si>
  <si>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</si>
  <si>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</si>
  <si>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</si>
  <si>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</si>
  <si>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</si>
  <si>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</si>
  <si>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</si>
  <si>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</si>
  <si>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</si>
  <si>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</si>
  <si>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</si>
  <si>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</si>
  <si>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</si>
  <si>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</si>
  <si>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</si>
  <si>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</si>
  <si>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</si>
  <si>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</si>
  <si>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</si>
  <si>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</si>
  <si>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</si>
  <si>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</si>
  <si>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</si>
  <si>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</si>
  <si>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</si>
  <si>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</si>
  <si>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</si>
  <si>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</si>
  <si>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</si>
  <si>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</si>
  <si>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</si>
  <si>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</si>
  <si>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</si>
  <si>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</si>
  <si>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</si>
  <si>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</si>
  <si>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</si>
  <si>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</si>
  <si>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</si>
  <si>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</si>
  <si>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</si>
  <si>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</si>
  <si>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</si>
  <si>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</si>
  <si>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</si>
  <si>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</si>
  <si>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</si>
  <si>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</si>
  <si>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</si>
  <si>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</si>
  <si>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</si>
  <si>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</si>
  <si>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</si>
  <si>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</si>
  <si>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</si>
  <si>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</si>
  <si>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</si>
  <si>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</si>
  <si>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</si>
  <si>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</si>
  <si>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</si>
  <si>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</si>
  <si>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</si>
  <si>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</si>
  <si>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</si>
  <si>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</si>
  <si>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</si>
  <si>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</si>
  <si>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</si>
  <si>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</si>
  <si>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</si>
  <si>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</si>
  <si>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</si>
  <si>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</si>
  <si>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</si>
  <si>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</si>
  <si>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</si>
  <si>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</si>
  <si>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</si>
  <si>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</si>
  <si>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</si>
  <si>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</si>
  <si>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</si>
  <si>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</si>
  <si>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 մսուր-մանկապարտեզ» ՀՈԱԿ-ի </t>
  </si>
  <si>
    <t>Արխիվացման գծով</t>
  </si>
  <si>
    <t>Պաշարների խոտանման գծով</t>
  </si>
  <si>
    <t>տնտեսական ապրանքների գծով</t>
  </si>
  <si>
    <t>գնումների հակրագման գծով</t>
  </si>
  <si>
    <t>ԴԱՀԿ-ի գծով</t>
  </si>
  <si>
    <t>դրամաշնորհ</t>
  </si>
  <si>
    <t>փոխարինողներ</t>
  </si>
  <si>
    <t>դաստիարակ</t>
  </si>
  <si>
    <t>դաստ օգնական</t>
  </si>
  <si>
    <t>խոհարար</t>
  </si>
  <si>
    <t>խոհ․ օգնական</t>
  </si>
  <si>
    <t>25օր</t>
  </si>
  <si>
    <t>20օր</t>
  </si>
  <si>
    <t>*3</t>
  </si>
  <si>
    <t>պահակներ</t>
  </si>
  <si>
    <t>Ջեռուցման կաթսա</t>
  </si>
  <si>
    <t>Փոշեկուլ</t>
  </si>
  <si>
    <t>Նվագարկիչ</t>
  </si>
  <si>
    <t>Գրասեղան</t>
  </si>
  <si>
    <t>ՀԻՄՆԱԿԱՆ ՄԻՋՈՑՆԵՐ</t>
  </si>
  <si>
    <t>ԱՐԱԳԱՄԱՇ ԱՌԱՐԿԱՆԵՐ</t>
  </si>
  <si>
    <t>Թեյնիկ էմալապատ</t>
  </si>
  <si>
    <t>Թեյնիկ ներժ</t>
  </si>
  <si>
    <t>Կաթսա էմալապատ</t>
  </si>
  <si>
    <t>Ափսե փոքր</t>
  </si>
  <si>
    <t>Ափսե մեծ</t>
  </si>
  <si>
    <t>Թեյի բաժակ</t>
  </si>
  <si>
    <t>ԲՈՒԺ</t>
  </si>
  <si>
    <t>Սփեյսեր</t>
  </si>
  <si>
    <t>Ջերմաչափ</t>
  </si>
  <si>
    <t>Ճնշաչափ</t>
  </si>
  <si>
    <t>Տպիչ գունավոր</t>
  </si>
  <si>
    <t>ՏՆՏԵՍԱԿԱՆ ԳՈՒՅՔ</t>
  </si>
  <si>
    <t>ՀԱՄԱԿԱՐԳՉԱՅԻՆ ՏԵԽՆԻԿԱ</t>
  </si>
  <si>
    <t>Արփինե Գևորգյան</t>
  </si>
  <si>
    <t>Ռուզաննա Մկրտչյան</t>
  </si>
  <si>
    <t>1/12 պարգևատրում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</si>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</sst>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horizontal="center" vertical="center" wrapText="1"/>
      <protection locked="0"/>
    </xf>
    <xf numFmtId="0" fontId="73" fillId="0" borderId="0" xfId="0" applyFont="1"/>
    <xf numFmtId="0" fontId="6" fillId="0" borderId="0" xfId="0" applyFont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NDJaMCMGCSqGSIb3DQEJBDEWBBS9gu/Clg80wDdwPu3SrY4egxvAAzArBgsqhkiG9w0BCRACDDEcMBowGDAWBBRE5xMFRVajmd/v2Zzf5CvSbEm8HjANBgkqhkiG9w0BAQEFAASCAQBtZ7gAAEjV8b0ZnWtA47K23EqaUttdcyLgy4UM2Es1z2CnaS5//YFOvfwX8ZNUZ0nDtU3etyw4ULYp4Oi70hNANG5GublPjL72P0VkCaGiMBxwUat3prlIfjq9bn5/rMotElTlYWV8U1EbehLBWwS3q7++3OBlUzvYK9vqBAcZmr38OpVm++lSxf5K5GlRA9aT8MGhlcM3qIdcRiKVw4MjfRlMfkSYTc5bhKhrp+OH41c4s6Yc609zwPDJAAN7tAUriUUIDaYVU3QuU+E//VOBQNth+o6y+yJMow4tcCWndKh05P3Wce3kUNT0TVjCOPfVz1i4ugfBxj+Ima6Npjd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gAgAFAATQAAAAAAAAAAAAAAAAAAAAAAAAAAAAAAAAAAAAAAAAAAAAAAAAAAAAAAAAAAAAAAAAAAAAAAAAAAAAAAAAAAAAAAAAAAAAAAAAAAAAAAAAAAAAAAAAAAAAAAAADpBwUAAgAUABMAD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yMzlaMCMGCSqGSIb3DQEJBDEWBBR+NOGnvTkVCaKG/wm8JKZKsD5RWjArBgsqhkiG9w0BCRACDDEcMBowGDAWBBRE5xMFRVajmd/v2Zzf5CvSbEm8HjANBgkqhkiG9w0BAQEFAASCAQAnKEXLanwQgpRjssq5uMHfAHM1Kv/VNq23qWpfHJoeg7/m6qJDis2jXYEG1iyA22jeuj2UZYDLxjMczhG3VkXA2lwu45yDTAuJ8G9buRV5oGmCPaPIIP6KYAPDK4Rq07oa4APn73t3gz93Sv+9zVCEg+cgfR9gVtzhAZkBUC1aT6AMc7gyuAeeK6no5+o3Ep2APUiLJTWkVxJf9kV5ODtv+/++UamMM8ZINBvCg4oeSIK1CDSR/4+ZC/kn5l18yaVOSOySV5ovdwzrjpfDQy+gt9jFK2eMKfgNlZWVXtCPu8/MmkKeDDsYvzD339rVFwij0Shxmo+ObuTNF/ljFCl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4DEE7C4-7060-D1D4-DA71-27F622279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A6DA25F-0D2B-F656-FC8D-5049A9480F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6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5"/>
      <c r="D1" s="185" t="s">
        <v>188</v>
      </c>
      <c r="E1" s="13">
        <v>105</v>
      </c>
      <c r="F1" s="185"/>
    </row>
    <row r="2" spans="1:10">
      <c r="C2" s="185"/>
      <c r="D2" s="426" t="s">
        <v>40</v>
      </c>
      <c r="E2" s="426"/>
      <c r="F2" s="185"/>
    </row>
    <row r="3" spans="1:10">
      <c r="C3" s="185"/>
      <c r="D3" s="427" t="s">
        <v>215</v>
      </c>
      <c r="E3" s="427"/>
      <c r="F3" s="185"/>
    </row>
    <row r="4" spans="1:10" s="13" customFormat="1" ht="24.75" customHeight="1">
      <c r="B4" s="194"/>
      <c r="C4" s="194"/>
      <c r="D4" s="426" t="s">
        <v>272</v>
      </c>
      <c r="E4" s="426"/>
    </row>
    <row r="5" spans="1:10" s="13" customFormat="1" ht="20.25" customHeight="1">
      <c r="B5" s="194"/>
      <c r="C5" s="426" t="s">
        <v>216</v>
      </c>
      <c r="D5" s="426"/>
      <c r="E5" s="426"/>
    </row>
    <row r="6" spans="1:10" ht="20.25">
      <c r="A6" s="429" t="s">
        <v>41</v>
      </c>
      <c r="B6" s="429"/>
      <c r="C6" s="429"/>
      <c r="D6" s="429"/>
      <c r="E6" s="429"/>
      <c r="F6" s="14"/>
    </row>
    <row r="7" spans="1:10" ht="20.45" customHeight="1">
      <c r="A7" s="430" t="s">
        <v>285</v>
      </c>
      <c r="B7" s="430"/>
      <c r="C7" s="430"/>
      <c r="D7" s="430"/>
      <c r="E7" s="430"/>
      <c r="F7" s="21" t="s">
        <v>204</v>
      </c>
    </row>
    <row r="8" spans="1:10" ht="18.75" customHeight="1">
      <c r="A8" s="431" t="s">
        <v>273</v>
      </c>
      <c r="B8" s="431"/>
      <c r="C8" s="431"/>
      <c r="D8" s="431"/>
      <c r="E8" s="431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51</v>
      </c>
      <c r="E9" s="297"/>
    </row>
    <row r="10" spans="1:10" ht="20.25">
      <c r="A10" s="29" t="s">
        <v>7</v>
      </c>
      <c r="B10" s="298" t="s">
        <v>137</v>
      </c>
      <c r="C10" s="299"/>
      <c r="D10" s="300"/>
      <c r="E10" s="300"/>
    </row>
    <row r="11" spans="1:10">
      <c r="A11" s="38">
        <v>1</v>
      </c>
      <c r="B11" s="7" t="s">
        <v>115</v>
      </c>
      <c r="C11" s="190"/>
      <c r="D11" s="183">
        <v>48497.2</v>
      </c>
      <c r="E11" s="187"/>
      <c r="F11" s="289"/>
    </row>
    <row r="12" spans="1:10">
      <c r="A12" s="38">
        <f>+A11+1</f>
        <v>2</v>
      </c>
      <c r="B12" s="7" t="s">
        <v>225</v>
      </c>
      <c r="C12" s="7"/>
      <c r="D12" s="306">
        <f>SUM(D13:D14)</f>
        <v>72</v>
      </c>
      <c r="E12" s="183"/>
    </row>
    <row r="13" spans="1:10" s="326" customFormat="1">
      <c r="A13" s="322">
        <f>+A12+0.1</f>
        <v>2.1</v>
      </c>
      <c r="B13" s="323" t="s">
        <v>226</v>
      </c>
      <c r="C13" s="323"/>
      <c r="D13" s="324">
        <f>+D62</f>
        <v>72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/>
      <c r="E14" s="325"/>
    </row>
    <row r="15" spans="1:10" ht="20.25">
      <c r="A15" s="38">
        <f>+A12+1</f>
        <v>3</v>
      </c>
      <c r="B15" s="7" t="s">
        <v>228</v>
      </c>
      <c r="C15" s="7"/>
      <c r="D15" s="306">
        <f>SUM(D16:D17)</f>
        <v>6131.75</v>
      </c>
      <c r="E15" s="183"/>
      <c r="F15" s="207"/>
    </row>
    <row r="16" spans="1:10" s="326" customFormat="1">
      <c r="A16" s="322">
        <f>+A15+0.1</f>
        <v>3.1</v>
      </c>
      <c r="B16" s="323" t="s">
        <v>229</v>
      </c>
      <c r="C16" s="323"/>
      <c r="D16" s="324">
        <v>1051.45</v>
      </c>
      <c r="E16" s="325"/>
    </row>
    <row r="17" spans="1:6" s="326" customFormat="1">
      <c r="A17" s="322">
        <f>+A16+0.1</f>
        <v>3.2</v>
      </c>
      <c r="B17" s="323" t="s">
        <v>230</v>
      </c>
      <c r="C17" s="323"/>
      <c r="D17" s="324">
        <v>5080.3</v>
      </c>
      <c r="E17" s="325"/>
    </row>
    <row r="18" spans="1:6">
      <c r="A18" s="38">
        <v>2</v>
      </c>
      <c r="B18" s="7" t="s">
        <v>231</v>
      </c>
      <c r="C18" s="7"/>
      <c r="D18" s="306">
        <f>+'Komunal '!N20</f>
        <v>4</v>
      </c>
      <c r="E18" s="183"/>
    </row>
    <row r="19" spans="1:6">
      <c r="A19" s="38">
        <v>3</v>
      </c>
      <c r="B19" s="7" t="s">
        <v>8</v>
      </c>
      <c r="C19" s="190"/>
      <c r="D19" s="183">
        <v>3000</v>
      </c>
      <c r="E19" s="187"/>
    </row>
    <row r="20" spans="1:6" hidden="1">
      <c r="A20" s="38">
        <f t="shared" ref="A20:A23" si="0">+A19+1</f>
        <v>4</v>
      </c>
      <c r="B20" s="7" t="s">
        <v>61</v>
      </c>
      <c r="C20" s="190"/>
      <c r="D20" s="306">
        <f>+'Komunal '!M28</f>
        <v>0</v>
      </c>
      <c r="E20" s="187"/>
    </row>
    <row r="21" spans="1:6" hidden="1">
      <c r="A21" s="38">
        <f t="shared" si="0"/>
        <v>5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6</v>
      </c>
      <c r="B22" s="301" t="s">
        <v>9</v>
      </c>
      <c r="C22" s="302"/>
      <c r="D22" s="200"/>
      <c r="E22" s="202"/>
    </row>
    <row r="23" spans="1:6" hidden="1">
      <c r="A23" s="38">
        <f t="shared" si="0"/>
        <v>7</v>
      </c>
      <c r="B23" s="7" t="s">
        <v>70</v>
      </c>
      <c r="C23" s="190"/>
      <c r="D23" s="183"/>
      <c r="E23" s="187"/>
    </row>
    <row r="24" spans="1:6">
      <c r="A24" s="38">
        <v>4</v>
      </c>
      <c r="B24" s="7" t="s">
        <v>121</v>
      </c>
      <c r="C24" s="190"/>
      <c r="D24" s="306">
        <f>SUM(D25:D26)</f>
        <v>2222</v>
      </c>
      <c r="E24" s="187"/>
    </row>
    <row r="25" spans="1:6" s="326" customFormat="1">
      <c r="A25" s="322">
        <f>+A24+0.1</f>
        <v>4.0999999999999996</v>
      </c>
      <c r="B25" s="323" t="s">
        <v>71</v>
      </c>
      <c r="C25" s="323"/>
      <c r="D25" s="327">
        <f>+D69</f>
        <v>2222</v>
      </c>
      <c r="E25" s="325"/>
    </row>
    <row r="26" spans="1:6" s="326" customFormat="1" hidden="1">
      <c r="A26" s="322">
        <f>+A25+0.1</f>
        <v>4.1999999999999993</v>
      </c>
      <c r="B26" s="323" t="s">
        <v>72</v>
      </c>
      <c r="C26" s="323"/>
      <c r="D26" s="324"/>
      <c r="E26" s="325"/>
      <c r="F26" s="326" t="s">
        <v>195</v>
      </c>
    </row>
    <row r="27" spans="1:6" hidden="1">
      <c r="A27" s="38">
        <f>+A24+1</f>
        <v>5</v>
      </c>
      <c r="B27" s="7" t="s">
        <v>10</v>
      </c>
      <c r="C27" s="190"/>
      <c r="D27" s="183"/>
      <c r="E27" s="187"/>
    </row>
    <row r="28" spans="1:6" hidden="1">
      <c r="A28" s="38">
        <f>+A27+1</f>
        <v>6</v>
      </c>
      <c r="B28" s="7"/>
      <c r="C28" s="190"/>
      <c r="D28" s="183"/>
      <c r="E28" s="187"/>
      <c r="F28" s="193" t="s">
        <v>245</v>
      </c>
    </row>
    <row r="29" spans="1:6">
      <c r="A29" s="29"/>
      <c r="B29" s="60" t="s">
        <v>28</v>
      </c>
      <c r="C29" s="299"/>
      <c r="D29" s="307">
        <f>SUM(D11:D12,D15,D18:D24,D27:D28)</f>
        <v>59926.95</v>
      </c>
      <c r="E29" s="303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298" t="s">
        <v>138</v>
      </c>
      <c r="C31" s="300"/>
      <c r="D31" s="304"/>
      <c r="E31" s="304"/>
    </row>
    <row r="32" spans="1:6">
      <c r="A32" s="38">
        <v>1</v>
      </c>
      <c r="B32" s="7" t="s">
        <v>12</v>
      </c>
      <c r="C32" s="190"/>
      <c r="D32" s="306">
        <f>+Ashkhatavardz!M9</f>
        <v>40737.9</v>
      </c>
      <c r="E32" s="187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2000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223</v>
      </c>
    </row>
    <row r="35" spans="1:14">
      <c r="A35" s="38">
        <f>+A32+1</f>
        <v>2</v>
      </c>
      <c r="B35" s="7" t="s">
        <v>15</v>
      </c>
      <c r="C35" s="190"/>
      <c r="D35" s="308">
        <f>+L36-'Dramakan hosqer'!F87</f>
        <v>8568</v>
      </c>
      <c r="E35" s="187"/>
      <c r="G35" s="192">
        <v>85</v>
      </c>
      <c r="H35" s="192" t="s">
        <v>186</v>
      </c>
      <c r="I35" s="192">
        <v>500</v>
      </c>
      <c r="J35" s="192">
        <v>252</v>
      </c>
      <c r="K35" s="192" t="s">
        <v>187</v>
      </c>
      <c r="L35" s="192">
        <f>+ROUND(G35*I35*J35/1000,1)</f>
        <v>10710</v>
      </c>
      <c r="M35" s="29"/>
      <c r="N35" s="5" t="s">
        <v>277</v>
      </c>
    </row>
    <row r="36" spans="1:14">
      <c r="A36" s="38">
        <f>+A35+1</f>
        <v>3</v>
      </c>
      <c r="B36" s="7" t="s">
        <v>14</v>
      </c>
      <c r="C36" s="190"/>
      <c r="D36" s="306">
        <f>+'Komunal '!F27</f>
        <v>740.1</v>
      </c>
      <c r="E36" s="187"/>
      <c r="F36" s="187">
        <f>+D36-'Komunal '!F27</f>
        <v>0</v>
      </c>
      <c r="L36" s="5">
        <f>+L35*0.8</f>
        <v>8568</v>
      </c>
    </row>
    <row r="37" spans="1:14">
      <c r="A37" s="38">
        <f t="shared" ref="A37:A41" si="1">+A36+1</f>
        <v>4</v>
      </c>
      <c r="B37" s="7" t="s">
        <v>13</v>
      </c>
      <c r="C37" s="190"/>
      <c r="D37" s="306">
        <f>+'Komunal '!J27</f>
        <v>774.6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6">
        <f>+'Komunal '!O27</f>
        <v>149.1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14.2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24</v>
      </c>
      <c r="E40" s="187"/>
    </row>
    <row r="41" spans="1:14">
      <c r="A41" s="38">
        <f t="shared" si="1"/>
        <v>8</v>
      </c>
      <c r="B41" s="7" t="s">
        <v>19</v>
      </c>
      <c r="C41" s="190"/>
      <c r="D41" s="306">
        <f>SUM(D42:D44)</f>
        <v>155.6</v>
      </c>
      <c r="E41" s="187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20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v>78</v>
      </c>
      <c r="E44" s="325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246</v>
      </c>
      <c r="I45" s="193"/>
      <c r="J45" s="271"/>
      <c r="K45" s="271"/>
    </row>
    <row r="46" spans="1:14">
      <c r="A46" s="38">
        <v>9</v>
      </c>
      <c r="B46" s="7" t="s">
        <v>29</v>
      </c>
      <c r="C46" s="190"/>
      <c r="D46" s="306">
        <f>+J46</f>
        <v>441</v>
      </c>
      <c r="E46" s="187"/>
      <c r="F46" s="191">
        <v>3</v>
      </c>
      <c r="G46" s="191" t="s">
        <v>186</v>
      </c>
      <c r="H46" s="191">
        <v>147</v>
      </c>
      <c r="I46" s="191" t="s">
        <v>187</v>
      </c>
      <c r="J46" s="191">
        <f>+F46*H46</f>
        <v>441</v>
      </c>
      <c r="K46" s="305"/>
      <c r="L46" s="305"/>
      <c r="M46" s="305"/>
      <c r="N46" s="305"/>
    </row>
    <row r="47" spans="1:14">
      <c r="A47" s="38">
        <f t="shared" ref="A47:A68" si="2">+A46+1</f>
        <v>10</v>
      </c>
      <c r="B47" s="7" t="s">
        <v>24</v>
      </c>
      <c r="C47" s="190"/>
      <c r="D47" s="306">
        <f>+J47</f>
        <v>83.699999999999989</v>
      </c>
      <c r="E47" s="187"/>
      <c r="F47" s="191">
        <f>+$F$46</f>
        <v>3</v>
      </c>
      <c r="G47" s="191" t="s">
        <v>186</v>
      </c>
      <c r="H47" s="272">
        <v>27.9</v>
      </c>
      <c r="I47" s="191" t="s">
        <v>187</v>
      </c>
      <c r="J47" s="191">
        <f>+F47*H47</f>
        <v>83.699999999999989</v>
      </c>
      <c r="K47" s="305"/>
      <c r="L47" s="305"/>
      <c r="M47" s="305"/>
      <c r="N47" s="305"/>
    </row>
    <row r="48" spans="1:14">
      <c r="A48" s="38">
        <f t="shared" si="2"/>
        <v>11</v>
      </c>
      <c r="B48" s="7" t="s">
        <v>73</v>
      </c>
      <c r="C48" s="190"/>
      <c r="D48" s="183">
        <v>500</v>
      </c>
      <c r="E48" s="187"/>
      <c r="F48" s="432">
        <f t="shared" ref="F48:F50" si="3">+$F$46</f>
        <v>3</v>
      </c>
      <c r="G48" s="432" t="s">
        <v>186</v>
      </c>
      <c r="H48" s="438" t="s">
        <v>247</v>
      </c>
      <c r="I48" s="432" t="s">
        <v>187</v>
      </c>
      <c r="J48" s="432">
        <f>0*80+0*110+0*250</f>
        <v>0</v>
      </c>
      <c r="K48" s="435" t="s">
        <v>248</v>
      </c>
      <c r="L48" s="305"/>
      <c r="M48" s="305"/>
      <c r="N48" s="305"/>
    </row>
    <row r="49" spans="1:14">
      <c r="A49" s="38">
        <f t="shared" si="2"/>
        <v>12</v>
      </c>
      <c r="B49" s="7" t="s">
        <v>47</v>
      </c>
      <c r="C49" s="190"/>
      <c r="D49" s="183">
        <v>300</v>
      </c>
      <c r="E49" s="187"/>
      <c r="F49" s="433"/>
      <c r="G49" s="433"/>
      <c r="H49" s="439"/>
      <c r="I49" s="433"/>
      <c r="J49" s="433"/>
      <c r="K49" s="435"/>
      <c r="L49" s="305"/>
      <c r="M49" s="305"/>
      <c r="N49" s="305"/>
    </row>
    <row r="50" spans="1:14">
      <c r="A50" s="38">
        <f t="shared" si="2"/>
        <v>13</v>
      </c>
      <c r="B50" s="7" t="s">
        <v>118</v>
      </c>
      <c r="C50" s="190"/>
      <c r="D50" s="183">
        <v>50</v>
      </c>
      <c r="E50" s="187"/>
      <c r="F50" s="434">
        <f t="shared" si="3"/>
        <v>3</v>
      </c>
      <c r="G50" s="434" t="s">
        <v>186</v>
      </c>
      <c r="H50" s="436">
        <v>38.700000000000003</v>
      </c>
      <c r="I50" s="434" t="s">
        <v>187</v>
      </c>
      <c r="J50" s="434">
        <f>+F50*H50</f>
        <v>116.10000000000001</v>
      </c>
      <c r="K50" s="437"/>
      <c r="L50" s="305"/>
      <c r="M50" s="305"/>
      <c r="N50" s="305"/>
    </row>
    <row r="51" spans="1:14">
      <c r="A51" s="38">
        <f t="shared" si="2"/>
        <v>14</v>
      </c>
      <c r="B51" s="7" t="s">
        <v>119</v>
      </c>
      <c r="C51" s="190"/>
      <c r="D51" s="183">
        <v>80</v>
      </c>
      <c r="E51" s="187"/>
      <c r="F51" s="434"/>
      <c r="G51" s="434"/>
      <c r="H51" s="436"/>
      <c r="I51" s="434"/>
      <c r="J51" s="434"/>
      <c r="K51" s="437"/>
      <c r="L51" s="305"/>
      <c r="M51" s="305"/>
      <c r="N51" s="305"/>
    </row>
    <row r="52" spans="1:14">
      <c r="A52" s="38">
        <f t="shared" si="2"/>
        <v>15</v>
      </c>
      <c r="B52" s="7" t="s">
        <v>25</v>
      </c>
      <c r="C52" s="190"/>
      <c r="D52" s="183">
        <v>600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47.3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183"/>
      <c r="E54" s="187"/>
    </row>
    <row r="55" spans="1:14" hidden="1">
      <c r="A55" s="38">
        <f t="shared" si="2"/>
        <v>18</v>
      </c>
      <c r="B55" s="7" t="s">
        <v>52</v>
      </c>
      <c r="C55" s="190"/>
      <c r="D55" s="306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105</v>
      </c>
      <c r="E56" s="187"/>
      <c r="F56" s="5">
        <v>300</v>
      </c>
    </row>
    <row r="57" spans="1:14">
      <c r="A57" s="38">
        <f t="shared" si="2"/>
        <v>18</v>
      </c>
      <c r="B57" s="7" t="s">
        <v>74</v>
      </c>
      <c r="C57" s="190"/>
      <c r="D57" s="183">
        <v>50</v>
      </c>
      <c r="E57" s="187"/>
    </row>
    <row r="58" spans="1:14">
      <c r="A58" s="38">
        <f t="shared" si="2"/>
        <v>19</v>
      </c>
      <c r="B58" s="7" t="s">
        <v>75</v>
      </c>
      <c r="C58" s="190"/>
      <c r="D58" s="183">
        <v>127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3</v>
      </c>
      <c r="E59" s="187"/>
    </row>
    <row r="60" spans="1:14" hidden="1">
      <c r="A60" s="38">
        <f t="shared" si="2"/>
        <v>21</v>
      </c>
      <c r="B60" s="7" t="s">
        <v>120</v>
      </c>
      <c r="C60" s="190"/>
      <c r="D60" s="183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f>+A59+1</f>
        <v>21</v>
      </c>
      <c r="B62" s="7" t="s">
        <v>62</v>
      </c>
      <c r="C62" s="190"/>
      <c r="D62" s="183">
        <v>72</v>
      </c>
      <c r="E62" s="187"/>
    </row>
    <row r="63" spans="1:14">
      <c r="A63" s="38">
        <f>+A62+1</f>
        <v>22</v>
      </c>
      <c r="B63" s="7" t="s">
        <v>263</v>
      </c>
      <c r="C63" s="190"/>
      <c r="D63" s="183">
        <v>100</v>
      </c>
      <c r="E63" s="187"/>
    </row>
    <row r="64" spans="1:14" hidden="1">
      <c r="A64" s="38">
        <f t="shared" si="2"/>
        <v>23</v>
      </c>
      <c r="B64" s="7" t="s">
        <v>286</v>
      </c>
      <c r="C64" s="190"/>
      <c r="D64" s="183"/>
      <c r="E64" s="187"/>
    </row>
    <row r="65" spans="1:7" hidden="1">
      <c r="A65" s="38">
        <v>29</v>
      </c>
      <c r="B65" s="7" t="s">
        <v>287</v>
      </c>
      <c r="C65" s="190"/>
      <c r="D65" s="183"/>
      <c r="E65" s="187"/>
    </row>
    <row r="66" spans="1:7">
      <c r="A66" s="38">
        <f>+A63+1</f>
        <v>23</v>
      </c>
      <c r="B66" s="7" t="s">
        <v>221</v>
      </c>
      <c r="C66" s="190"/>
      <c r="D66" s="183">
        <v>30</v>
      </c>
      <c r="E66" s="187"/>
      <c r="F66" s="193" t="s">
        <v>244</v>
      </c>
    </row>
    <row r="67" spans="1:7">
      <c r="A67" s="38">
        <f>+A66+1</f>
        <v>24</v>
      </c>
      <c r="B67" s="7" t="s">
        <v>219</v>
      </c>
      <c r="C67" s="190"/>
      <c r="D67" s="183">
        <v>30</v>
      </c>
      <c r="E67" s="187"/>
      <c r="F67" s="21"/>
    </row>
    <row r="68" spans="1:7">
      <c r="A68" s="38">
        <f t="shared" si="2"/>
        <v>25</v>
      </c>
      <c r="B68" s="7" t="s">
        <v>27</v>
      </c>
      <c r="C68" s="190"/>
      <c r="D68" s="183">
        <v>2222</v>
      </c>
      <c r="E68" s="187"/>
    </row>
    <row r="69" spans="1:7" s="326" customFormat="1">
      <c r="A69" s="322">
        <f>+A68+0.1</f>
        <v>25.1</v>
      </c>
      <c r="B69" s="323" t="s">
        <v>76</v>
      </c>
      <c r="C69" s="323"/>
      <c r="D69" s="324">
        <v>2222</v>
      </c>
      <c r="E69" s="325"/>
    </row>
    <row r="70" spans="1:7">
      <c r="A70" s="38">
        <f>+A68+1</f>
        <v>26</v>
      </c>
      <c r="B70" s="7" t="s">
        <v>77</v>
      </c>
      <c r="C70" s="190"/>
      <c r="D70" s="183">
        <v>10</v>
      </c>
      <c r="E70" s="187"/>
    </row>
    <row r="71" spans="1:7">
      <c r="A71" s="38">
        <f>+A70+1</f>
        <v>27</v>
      </c>
      <c r="B71" s="7" t="s">
        <v>323</v>
      </c>
      <c r="C71" s="190"/>
      <c r="D71" s="183">
        <v>60</v>
      </c>
      <c r="E71" s="187"/>
    </row>
    <row r="72" spans="1:7">
      <c r="A72" s="38">
        <f>+A71+1</f>
        <v>28</v>
      </c>
      <c r="B72" s="7" t="s">
        <v>66</v>
      </c>
      <c r="C72" s="190"/>
      <c r="D72" s="183">
        <v>3852.5</v>
      </c>
      <c r="E72" s="187"/>
    </row>
    <row r="73" spans="1:7">
      <c r="A73" s="13"/>
      <c r="B73" s="60" t="s">
        <v>30</v>
      </c>
      <c r="C73" s="299"/>
      <c r="D73" s="307">
        <f>SUM(D32,D35:D41,D45:D68,D70:D72)</f>
        <v>59926.999999999993</v>
      </c>
      <c r="E73" s="303"/>
      <c r="F73" s="428">
        <f>+D29-D73</f>
        <v>-4.9999999995634425E-2</v>
      </c>
      <c r="G73" s="428"/>
    </row>
    <row r="74" spans="1:7">
      <c r="B74" s="32"/>
      <c r="C74" s="26"/>
    </row>
    <row r="75" spans="1:7" ht="26.25" hidden="1" customHeight="1">
      <c r="B75" s="166" t="s">
        <v>2</v>
      </c>
      <c r="C75" s="182"/>
      <c r="D75"/>
      <c r="E75" s="182"/>
    </row>
    <row r="76" spans="1:7" ht="15.75" hidden="1" customHeight="1">
      <c r="B76" s="32"/>
      <c r="D76" s="181" t="s">
        <v>92</v>
      </c>
      <c r="E76" s="188"/>
    </row>
    <row r="77" spans="1:7" ht="30.75" hidden="1" customHeight="1">
      <c r="B77" s="166" t="s">
        <v>6</v>
      </c>
      <c r="C77" s="180"/>
      <c r="D77" s="180"/>
      <c r="E77" s="180"/>
    </row>
    <row r="78" spans="1:7" ht="13.5" hidden="1" customHeight="1">
      <c r="D78" s="181" t="s">
        <v>92</v>
      </c>
      <c r="E78" s="188"/>
    </row>
    <row r="79" spans="1:7" hidden="1">
      <c r="B79" s="26" t="s">
        <v>190</v>
      </c>
    </row>
    <row r="80" spans="1:7" s="165" customFormat="1" ht="109.5" customHeight="1">
      <c r="A80" s="206" t="s">
        <v>210</v>
      </c>
      <c r="D80" s="204"/>
      <c r="E80" s="205" t="s">
        <v>224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9" zoomScaleSheetLayoutView="100" workbookViewId="0">
      <selection activeCell="C96" sqref="C96:E96"/>
    </sheetView>
  </sheetViews>
  <sheetFormatPr defaultColWidth="9.140625" defaultRowHeight="13.5"/>
  <cols>
    <col min="1" max="1" width="5.140625" style="25" customWidth="1"/>
    <col min="2" max="2" width="60.42578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21" width="0" style="25" hidden="1" customWidth="1"/>
    <col min="22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188</v>
      </c>
      <c r="G1" s="164">
        <f>+'Ekamut-caxs'!E1+1</f>
        <v>106</v>
      </c>
      <c r="H1" s="32"/>
      <c r="I1" s="13"/>
      <c r="J1" s="13"/>
      <c r="K1" s="420" t="s">
        <v>198</v>
      </c>
      <c r="L1" s="420" t="s">
        <v>199</v>
      </c>
      <c r="M1" s="420" t="s">
        <v>200</v>
      </c>
    </row>
    <row r="2" spans="1:13" s="23" customFormat="1" ht="17.25">
      <c r="A2" s="195"/>
      <c r="B2" s="198"/>
      <c r="C2" s="197"/>
      <c r="D2" s="197"/>
      <c r="E2" s="440" t="s">
        <v>40</v>
      </c>
      <c r="F2" s="440"/>
      <c r="G2" s="440"/>
      <c r="H2" s="32"/>
      <c r="I2" s="13"/>
      <c r="J2" s="13"/>
    </row>
    <row r="3" spans="1:13" s="23" customFormat="1" ht="17.25">
      <c r="A3" s="195"/>
      <c r="B3" s="198"/>
      <c r="C3" s="197"/>
      <c r="D3" s="197"/>
      <c r="E3" s="440" t="s">
        <v>215</v>
      </c>
      <c r="F3" s="440"/>
      <c r="G3" s="440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1" t="str">
        <f>+'Ekamut-caxs'!D4</f>
        <v xml:space="preserve">_____. _____. 2025թ. </v>
      </c>
      <c r="F4" s="441"/>
      <c r="G4" s="441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1" t="str">
        <f>+'Ekamut-caxs'!C5</f>
        <v xml:space="preserve">հ. __________- Ա որոշմամբ </v>
      </c>
      <c r="F5" s="441"/>
      <c r="G5" s="441"/>
      <c r="H5" s="32"/>
      <c r="I5" s="13"/>
      <c r="J5" s="13"/>
    </row>
    <row r="6" spans="1:13" s="23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2"/>
      <c r="I6" s="13"/>
      <c r="J6" s="13"/>
    </row>
    <row r="7" spans="1:13" s="5" customFormat="1" ht="20.25">
      <c r="A7" s="430" t="str">
        <f>+'Ekamut-caxs'!A7</f>
        <v xml:space="preserve">«Երևանի հ․6 մսուր-մանկապարտեզ» ՀՈԱԿ-ի </v>
      </c>
      <c r="B7" s="430"/>
      <c r="C7" s="430"/>
      <c r="D7" s="430"/>
      <c r="E7" s="430"/>
      <c r="F7" s="430"/>
      <c r="G7" s="430"/>
      <c r="H7" s="33"/>
      <c r="I7" s="3"/>
      <c r="J7" s="3"/>
    </row>
    <row r="8" spans="1:13" s="5" customFormat="1" ht="18.75" customHeight="1">
      <c r="A8" s="431" t="s">
        <v>274</v>
      </c>
      <c r="B8" s="431"/>
      <c r="C8" s="431"/>
      <c r="D8" s="431"/>
      <c r="E8" s="431"/>
      <c r="F8" s="431"/>
      <c r="G8" s="431"/>
      <c r="H8" s="32"/>
      <c r="I8" s="13"/>
      <c r="J8" s="13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29" t="s">
        <v>217</v>
      </c>
      <c r="G10" s="330"/>
      <c r="H10" s="32"/>
      <c r="I10" s="13"/>
      <c r="J10" s="13"/>
    </row>
    <row r="11" spans="1:13" s="13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2">
        <f>+F12-F71</f>
        <v>3488.4099999999771</v>
      </c>
      <c r="I11" s="183">
        <f>+H11-J12</f>
        <v>3488.4099999999771</v>
      </c>
      <c r="J11" s="421" t="s">
        <v>284</v>
      </c>
      <c r="K11" s="420"/>
      <c r="L11" s="420"/>
      <c r="M11" s="420"/>
    </row>
    <row r="12" spans="1:13" s="23" customFormat="1" ht="40.5" customHeight="1" thickBot="1">
      <c r="A12" s="335" t="s">
        <v>7</v>
      </c>
      <c r="B12" s="336" t="s">
        <v>32</v>
      </c>
      <c r="C12" s="348">
        <f>+F12</f>
        <v>3628.4599999999773</v>
      </c>
      <c r="D12" s="348">
        <f>+F12</f>
        <v>3628.4599999999773</v>
      </c>
      <c r="E12" s="348">
        <f>+F12</f>
        <v>3628.4599999999773</v>
      </c>
      <c r="F12" s="349">
        <f>+'Dramakani hamematakan'!D6</f>
        <v>3628.4599999999773</v>
      </c>
      <c r="G12" s="337"/>
      <c r="H12" s="444" t="s">
        <v>283</v>
      </c>
      <c r="I12" s="444"/>
      <c r="J12" s="110">
        <v>0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3" customFormat="1" ht="40.5" customHeight="1">
      <c r="A13" s="335" t="s">
        <v>11</v>
      </c>
      <c r="B13" s="336" t="s">
        <v>80</v>
      </c>
      <c r="C13" s="349">
        <f t="shared" ref="C13:E13" si="2">SUM(C14:C15,C18,C22:C29)</f>
        <v>12610.14</v>
      </c>
      <c r="D13" s="349">
        <f t="shared" si="2"/>
        <v>27988.079999999998</v>
      </c>
      <c r="E13" s="349">
        <f t="shared" si="2"/>
        <v>42809.45</v>
      </c>
      <c r="F13" s="349">
        <f>SUM(F14:F15,F18,F22:F29)</f>
        <v>58470.95</v>
      </c>
      <c r="G13" s="338"/>
      <c r="H13" s="32"/>
      <c r="I13" s="13"/>
      <c r="J13" s="13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3" customFormat="1" ht="17.25">
      <c r="A14" s="309">
        <v>1</v>
      </c>
      <c r="B14" s="352" t="str">
        <f>+'Ekamut-caxs'!B11</f>
        <v>Սուբսիդիայից</v>
      </c>
      <c r="C14" s="145">
        <v>9913</v>
      </c>
      <c r="D14" s="145">
        <v>21823.8</v>
      </c>
      <c r="E14" s="145">
        <v>33948</v>
      </c>
      <c r="F14" s="350">
        <f>+'Ekamut-caxs'!D11</f>
        <v>48497.2</v>
      </c>
      <c r="G14" s="186"/>
      <c r="H14" s="32"/>
      <c r="I14" s="13"/>
      <c r="J14" s="13"/>
      <c r="K14" s="419" t="str">
        <f t="shared" ref="K14:K78" si="4">IF((D14-C14)&lt;0, ("սխալ"),"")</f>
        <v/>
      </c>
      <c r="L14" s="419" t="str">
        <f t="shared" ref="L14:L78" si="5">IF((E14-D14)&lt;0, ("սխալ"),"")</f>
        <v/>
      </c>
      <c r="M14" s="419" t="str">
        <f t="shared" ref="M14:M78" si="6">IF((F14-E14)&lt;0, ("սխալ"),"")</f>
        <v/>
      </c>
    </row>
    <row r="15" spans="1:13" s="23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6"/>
      <c r="H15" s="32"/>
      <c r="I15" s="13"/>
      <c r="J15" s="13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1" customFormat="1" ht="15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72</v>
      </c>
      <c r="G16" s="318"/>
      <c r="H16" s="319"/>
      <c r="I16" s="320"/>
      <c r="J16" s="320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1" customFormat="1" ht="15" hidden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3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1947.1399999999999</v>
      </c>
      <c r="D18" s="350">
        <f t="shared" ref="D18:E18" si="8">SUM(D19:D21)</f>
        <v>4664.28</v>
      </c>
      <c r="E18" s="350">
        <f t="shared" si="8"/>
        <v>6611.4500000000007</v>
      </c>
      <c r="F18" s="350">
        <f t="shared" ref="F18" si="9">SUM(F19:F21)</f>
        <v>6901.75</v>
      </c>
      <c r="G18" s="186"/>
      <c r="H18" s="32"/>
      <c r="I18" s="13"/>
      <c r="J18" s="13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1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>
        <v>333.89</v>
      </c>
      <c r="D19" s="351">
        <v>667.78</v>
      </c>
      <c r="E19" s="351">
        <v>1001.68</v>
      </c>
      <c r="F19" s="354">
        <f>+'Ekamut-caxs'!D16</f>
        <v>1051.45</v>
      </c>
      <c r="G19" s="318"/>
      <c r="H19" s="319"/>
      <c r="I19" s="320"/>
      <c r="J19" s="320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1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6">
        <v>1613.25</v>
      </c>
      <c r="D20" s="351">
        <v>3226.5</v>
      </c>
      <c r="E20" s="351">
        <v>4839.7700000000004</v>
      </c>
      <c r="F20" s="354">
        <f>+'Ekamut-caxs'!D17</f>
        <v>5080.3</v>
      </c>
      <c r="G20" s="318"/>
      <c r="H20" s="319"/>
      <c r="I20" s="320"/>
      <c r="J20" s="320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1" customFormat="1" ht="15">
      <c r="A21" s="356">
        <f>+A20+0.1</f>
        <v>3.3000000000000003</v>
      </c>
      <c r="B21" s="315" t="s">
        <v>264</v>
      </c>
      <c r="C21" s="354"/>
      <c r="D21" s="354">
        <f t="shared" ref="D21:E21" si="10">+D75</f>
        <v>770</v>
      </c>
      <c r="E21" s="354">
        <f t="shared" si="10"/>
        <v>770</v>
      </c>
      <c r="F21" s="354">
        <f t="shared" ref="F21" si="11">+F75</f>
        <v>770</v>
      </c>
      <c r="G21" s="318"/>
      <c r="H21" s="319"/>
      <c r="I21" s="320"/>
      <c r="J21" s="320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3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5">
        <v>750</v>
      </c>
      <c r="D22" s="145">
        <v>1500</v>
      </c>
      <c r="E22" s="145">
        <v>2250</v>
      </c>
      <c r="F22" s="350">
        <f>+'Ekamut-caxs'!D19</f>
        <v>3000</v>
      </c>
      <c r="G22" s="186"/>
      <c r="H22" s="32"/>
      <c r="I22" s="13"/>
      <c r="J22" s="13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3" customFormat="1" ht="17.25" hidden="1">
      <c r="A23" s="355">
        <f t="shared" ref="A23:A29" si="12">+A22+1</f>
        <v>5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0">
        <f>+'Ekamut-caxs'!D20</f>
        <v>0</v>
      </c>
      <c r="G23" s="186"/>
      <c r="H23" s="32"/>
      <c r="I23" s="13"/>
      <c r="J23" s="13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3" customFormat="1" ht="34.5" hidden="1">
      <c r="A24" s="355">
        <f t="shared" si="12"/>
        <v>6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0">
        <f>+'Ekamut-caxs'!D21</f>
        <v>0</v>
      </c>
      <c r="G24" s="186"/>
      <c r="H24" s="35"/>
      <c r="I24" s="28"/>
      <c r="J24" s="28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3" customFormat="1" ht="17.25" hidden="1">
      <c r="A25" s="355">
        <f t="shared" si="12"/>
        <v>7</v>
      </c>
      <c r="B25" s="352" t="str">
        <f>+'Ekamut-caxs'!B22</f>
        <v>Ֆինանսական օգնությունից</v>
      </c>
      <c r="C25" s="145"/>
      <c r="D25" s="145"/>
      <c r="E25" s="145"/>
      <c r="F25" s="350">
        <f>+'Ekamut-caxs'!D22</f>
        <v>0</v>
      </c>
      <c r="G25" s="186"/>
      <c r="H25" s="32"/>
      <c r="I25" s="13"/>
      <c r="J25" s="13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3" customFormat="1" ht="17.25" hidden="1">
      <c r="A26" s="355">
        <f t="shared" si="12"/>
        <v>8</v>
      </c>
      <c r="B26" s="352" t="str">
        <f>+'Ekamut-caxs'!B23</f>
        <v>Չփոխանակվող գործարքներից (դրամաշնորհից)</v>
      </c>
      <c r="C26" s="145"/>
      <c r="D26" s="145"/>
      <c r="E26" s="145"/>
      <c r="F26" s="350">
        <f>+'Ekamut-caxs'!D23</f>
        <v>0</v>
      </c>
      <c r="G26" s="186"/>
      <c r="H26" s="35"/>
      <c r="I26" s="28"/>
      <c r="J26" s="28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3" customFormat="1" ht="17.25" hidden="1">
      <c r="A27" s="355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3" customFormat="1" ht="17.25" hidden="1">
      <c r="A28" s="355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3" customFormat="1" ht="17.25" hidden="1">
      <c r="A29" s="355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0" t="s">
        <v>245</v>
      </c>
      <c r="I29" s="28"/>
      <c r="J29" s="28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3" customFormat="1" ht="35.25" customHeight="1">
      <c r="A30" s="335" t="s">
        <v>34</v>
      </c>
      <c r="B30" s="336" t="s">
        <v>81</v>
      </c>
      <c r="C30" s="349">
        <f>C31+C74+C86</f>
        <v>13216.350000000002</v>
      </c>
      <c r="D30" s="349">
        <f>D31+D74+D86</f>
        <v>27441.199999999993</v>
      </c>
      <c r="E30" s="349">
        <f>E31+E74+E86</f>
        <v>40596.750000000007</v>
      </c>
      <c r="F30" s="349">
        <f>F31+F74+F86</f>
        <v>54758.549999999996</v>
      </c>
      <c r="G30" s="338"/>
      <c r="H30" s="112"/>
      <c r="I30" s="13"/>
      <c r="J30" s="13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3" customFormat="1" ht="17.25">
      <c r="A31" s="12" t="s">
        <v>54</v>
      </c>
      <c r="B31" s="336" t="s">
        <v>57</v>
      </c>
      <c r="C31" s="349">
        <f>SUM(C32,C35:C41,C45:C67,C71:C73)</f>
        <v>12766.350000000002</v>
      </c>
      <c r="D31" s="349">
        <f>SUM(D32,D35:D41,D45:D67,D71:D73)</f>
        <v>26671.199999999993</v>
      </c>
      <c r="E31" s="349">
        <f>SUM(E32,E35:E41,E45:E67,E71:E73)</f>
        <v>39826.750000000007</v>
      </c>
      <c r="F31" s="349">
        <f>SUM(F32,F35:F41,F45:F67,F71:F73)</f>
        <v>53988.549999999996</v>
      </c>
      <c r="G31" s="338"/>
      <c r="H31" s="32"/>
      <c r="I31" s="13"/>
      <c r="J31" s="13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3" customFormat="1" ht="17.25">
      <c r="A32" s="309">
        <v>1</v>
      </c>
      <c r="B32" s="352" t="str">
        <f>+'Ekamut-caxs'!B32</f>
        <v>Աշխատավարձի գծով, որից՝</v>
      </c>
      <c r="C32" s="357">
        <f>+F32/12*3</f>
        <v>10184.475</v>
      </c>
      <c r="D32" s="357">
        <f>+F32/12*6</f>
        <v>20368.95</v>
      </c>
      <c r="E32" s="357">
        <f>+F32/12*9</f>
        <v>30553.425000000003</v>
      </c>
      <c r="F32" s="350">
        <f>+'Ekamut-caxs'!D32</f>
        <v>40737.9</v>
      </c>
      <c r="G32" s="186"/>
      <c r="H32" s="35"/>
      <c r="I32" s="28"/>
      <c r="J32" s="28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1" customFormat="1" ht="17.25">
      <c r="A33" s="356">
        <f>+A32+0.1</f>
        <v>1.1000000000000001</v>
      </c>
      <c r="B33" s="353" t="str">
        <f>+'Ekamut-caxs'!B33</f>
        <v>վճարովի ծառայության գծով</v>
      </c>
      <c r="C33" s="145">
        <f t="shared" ref="C33:C40" si="13">+F33/12*2.3</f>
        <v>383.33333333333326</v>
      </c>
      <c r="D33" s="145">
        <f t="shared" ref="D33:D40" si="14">+F33/12*6</f>
        <v>1000</v>
      </c>
      <c r="E33" s="145">
        <f t="shared" ref="E33:E40" si="15">+F33/12*9</f>
        <v>1500</v>
      </c>
      <c r="F33" s="354">
        <f>+'Ekamut-caxs'!D33</f>
        <v>2000</v>
      </c>
      <c r="G33" s="318"/>
      <c r="H33" s="319"/>
      <c r="I33" s="320"/>
      <c r="J33" s="320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1" customFormat="1" ht="17.25" hidden="1">
      <c r="A34" s="356">
        <f>+A33+0.1</f>
        <v>1.2000000000000002</v>
      </c>
      <c r="B34" s="353">
        <f>+'Ekamut-caxs'!B34</f>
        <v>0</v>
      </c>
      <c r="C34" s="145">
        <f t="shared" si="13"/>
        <v>0</v>
      </c>
      <c r="D34" s="145">
        <f t="shared" si="14"/>
        <v>0</v>
      </c>
      <c r="E34" s="145">
        <f t="shared" si="15"/>
        <v>0</v>
      </c>
      <c r="F34" s="354">
        <f>+'Ekamut-caxs'!D34</f>
        <v>0</v>
      </c>
      <c r="G34" s="318"/>
      <c r="H34" s="319"/>
      <c r="I34" s="320"/>
      <c r="J34" s="320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3" customFormat="1" ht="17.25">
      <c r="A35" s="355">
        <f>+A32+1</f>
        <v>2</v>
      </c>
      <c r="B35" s="352" t="str">
        <f>+'Ekamut-caxs'!B35</f>
        <v>Սննդի գծով</v>
      </c>
      <c r="C35" s="145">
        <v>1502.5</v>
      </c>
      <c r="D35" s="145">
        <v>3950</v>
      </c>
      <c r="E35" s="145">
        <v>5650</v>
      </c>
      <c r="F35" s="350">
        <f>+'Ekamut-caxs'!D35</f>
        <v>8568</v>
      </c>
      <c r="G35" s="186"/>
      <c r="H35" s="35"/>
      <c r="I35" s="28"/>
      <c r="J35" s="28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3" customFormat="1" ht="17.25">
      <c r="A36" s="355">
        <f>+A35+1</f>
        <v>3</v>
      </c>
      <c r="B36" s="352" t="str">
        <f>+'Ekamut-caxs'!B36</f>
        <v>Ջեռուցման գծով</v>
      </c>
      <c r="C36" s="145">
        <f t="shared" si="13"/>
        <v>141.85249999999999</v>
      </c>
      <c r="D36" s="145">
        <f t="shared" si="14"/>
        <v>370.05</v>
      </c>
      <c r="E36" s="145">
        <f t="shared" si="15"/>
        <v>555.07500000000005</v>
      </c>
      <c r="F36" s="350">
        <f>+'Ekamut-caxs'!D36</f>
        <v>740.1</v>
      </c>
      <c r="G36" s="186"/>
      <c r="H36" s="35">
        <f>+F36-'Komunal '!F27</f>
        <v>0</v>
      </c>
      <c r="I36" s="28"/>
      <c r="J36" s="28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3" customFormat="1" ht="17.25">
      <c r="A37" s="355">
        <f t="shared" ref="A37:A41" si="16">+A36+1</f>
        <v>4</v>
      </c>
      <c r="B37" s="352" t="str">
        <f>+'Ekamut-caxs'!B37</f>
        <v>Էլեկտրաէներգիայի գծով</v>
      </c>
      <c r="C37" s="145">
        <f t="shared" si="13"/>
        <v>148.46499999999997</v>
      </c>
      <c r="D37" s="145">
        <v>350.3</v>
      </c>
      <c r="E37" s="145">
        <v>550</v>
      </c>
      <c r="F37" s="350">
        <f>+'Ekamut-caxs'!D37</f>
        <v>774.6</v>
      </c>
      <c r="G37" s="186"/>
      <c r="H37" s="35">
        <f>+F37-'Komunal '!J27</f>
        <v>0</v>
      </c>
      <c r="I37" s="28"/>
      <c r="J37" s="28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3" customFormat="1" ht="17.25">
      <c r="A38" s="355">
        <f t="shared" si="16"/>
        <v>5</v>
      </c>
      <c r="B38" s="352" t="str">
        <f>+'Ekamut-caxs'!B38</f>
        <v>Ջրմուղ-կոյուղու գծով</v>
      </c>
      <c r="C38" s="145">
        <f t="shared" si="13"/>
        <v>27.810833333333331</v>
      </c>
      <c r="D38" s="145">
        <f t="shared" si="14"/>
        <v>72.55</v>
      </c>
      <c r="E38" s="145">
        <f t="shared" si="15"/>
        <v>108.825</v>
      </c>
      <c r="F38" s="350">
        <f>+'Komunal '!M27</f>
        <v>145.1</v>
      </c>
      <c r="G38" s="186"/>
      <c r="H38" s="35">
        <f>+F38-'Komunal '!M27</f>
        <v>0</v>
      </c>
      <c r="I38" s="28"/>
      <c r="J38" s="28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3" customFormat="1" ht="17.25">
      <c r="A39" s="355">
        <f t="shared" si="16"/>
        <v>6</v>
      </c>
      <c r="B39" s="352" t="str">
        <f>+'Ekamut-caxs'!B39</f>
        <v>Աղբահանության գծով</v>
      </c>
      <c r="C39" s="145">
        <f t="shared" si="13"/>
        <v>2.7216666666666667</v>
      </c>
      <c r="D39" s="145">
        <f t="shared" si="14"/>
        <v>7.1</v>
      </c>
      <c r="E39" s="145">
        <f t="shared" si="15"/>
        <v>10.65</v>
      </c>
      <c r="F39" s="350">
        <f>+'Ekamut-caxs'!D39</f>
        <v>14.2</v>
      </c>
      <c r="G39" s="186"/>
      <c r="H39" s="35"/>
      <c r="I39" s="28"/>
      <c r="J39" s="28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3" customFormat="1" ht="17.25">
      <c r="A40" s="355">
        <f t="shared" si="16"/>
        <v>7</v>
      </c>
      <c r="B40" s="352" t="str">
        <f>+'Ekamut-caxs'!B40</f>
        <v>Ախտաբանության գծով</v>
      </c>
      <c r="C40" s="145">
        <f t="shared" si="13"/>
        <v>4.5999999999999996</v>
      </c>
      <c r="D40" s="145">
        <f t="shared" si="14"/>
        <v>12</v>
      </c>
      <c r="E40" s="145">
        <f t="shared" si="15"/>
        <v>18</v>
      </c>
      <c r="F40" s="350">
        <f>+'Ekamut-caxs'!D40</f>
        <v>24</v>
      </c>
      <c r="G40" s="186"/>
      <c r="H40" s="35"/>
      <c r="I40" s="28"/>
      <c r="J40" s="28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3" customFormat="1" ht="17.25">
      <c r="A41" s="355">
        <f t="shared" si="16"/>
        <v>8</v>
      </c>
      <c r="B41" s="352" t="str">
        <f>+'Ekamut-caxs'!B41</f>
        <v>Կապի գծով, այդ թվում`</v>
      </c>
      <c r="C41" s="357">
        <f t="shared" ref="C41:D41" si="17">SUM(C42:C44)</f>
        <v>34.1</v>
      </c>
      <c r="D41" s="357">
        <f t="shared" si="17"/>
        <v>73</v>
      </c>
      <c r="E41" s="357">
        <f>SUM(E42:E44)</f>
        <v>111.9</v>
      </c>
      <c r="F41" s="350">
        <f>SUM(F42:F44)</f>
        <v>155.6</v>
      </c>
      <c r="G41" s="186"/>
      <c r="H41" s="35"/>
      <c r="I41" s="28"/>
      <c r="J41" s="28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1" customFormat="1" ht="15">
      <c r="A42" s="356">
        <f>+A41+0.1</f>
        <v>8.1</v>
      </c>
      <c r="B42" s="353" t="str">
        <f>+'Ekamut-caxs'!B42</f>
        <v>բաժանորդային վճար</v>
      </c>
      <c r="C42" s="316">
        <v>9.6</v>
      </c>
      <c r="D42" s="316">
        <v>24</v>
      </c>
      <c r="E42" s="316">
        <v>38.4</v>
      </c>
      <c r="F42" s="354">
        <f>+'Ekamut-caxs'!D42</f>
        <v>57.6</v>
      </c>
      <c r="G42" s="318"/>
      <c r="H42" s="319"/>
      <c r="I42" s="320"/>
      <c r="J42" s="320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1" customFormat="1" ht="15">
      <c r="A43" s="356">
        <f>+A42+0.1</f>
        <v>8.1999999999999993</v>
      </c>
      <c r="B43" s="353" t="str">
        <f>+'Ekamut-caxs'!B43</f>
        <v>րոպեավճար</v>
      </c>
      <c r="C43" s="316">
        <v>5</v>
      </c>
      <c r="D43" s="316">
        <v>10</v>
      </c>
      <c r="E43" s="316">
        <v>15</v>
      </c>
      <c r="F43" s="354">
        <f>+'Ekamut-caxs'!D43</f>
        <v>20</v>
      </c>
      <c r="G43" s="318"/>
      <c r="H43" s="319"/>
      <c r="I43" s="320"/>
      <c r="J43" s="320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1" customFormat="1" ht="15">
      <c r="A44" s="356">
        <f>+A43+0.1</f>
        <v>8.2999999999999989</v>
      </c>
      <c r="B44" s="353" t="str">
        <f>+'Ekamut-caxs'!B44</f>
        <v>ինտերնետ կապ</v>
      </c>
      <c r="C44" s="316">
        <v>19.5</v>
      </c>
      <c r="D44" s="316">
        <v>39</v>
      </c>
      <c r="E44" s="316">
        <v>58.5</v>
      </c>
      <c r="F44" s="354">
        <f>+'Ekamut-caxs'!D44</f>
        <v>78</v>
      </c>
      <c r="G44" s="318"/>
      <c r="H44" s="319"/>
      <c r="I44" s="320"/>
      <c r="J44" s="320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3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8">F45/4*1</f>
        <v>0</v>
      </c>
      <c r="D45" s="357">
        <f t="shared" ref="D45" si="19">F45/4*2</f>
        <v>0</v>
      </c>
      <c r="E45" s="357">
        <f t="shared" ref="E45" si="20">F45/4*3</f>
        <v>0</v>
      </c>
      <c r="F45" s="350">
        <f>+'Ekamut-caxs'!D45</f>
        <v>0</v>
      </c>
      <c r="G45" s="186"/>
      <c r="H45" s="35"/>
      <c r="I45" s="28"/>
      <c r="J45" s="28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3" customFormat="1" ht="17.25">
      <c r="A46" s="355">
        <v>9</v>
      </c>
      <c r="B46" s="352" t="str">
        <f>+'Ekamut-caxs'!B46</f>
        <v>Տնտեսական ապրանքների գծով</v>
      </c>
      <c r="C46" s="145">
        <f>F46:F47/4</f>
        <v>110.25</v>
      </c>
      <c r="D46" s="145">
        <f>F46/4*2</f>
        <v>220.5</v>
      </c>
      <c r="E46" s="145">
        <f>F46/4*3</f>
        <v>330.75</v>
      </c>
      <c r="F46" s="350">
        <f>+'Ekamut-caxs'!D46</f>
        <v>441</v>
      </c>
      <c r="G46" s="186"/>
      <c r="H46" s="35"/>
      <c r="I46" s="28"/>
      <c r="J46" s="28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3" customFormat="1" ht="17.25">
      <c r="A47" s="355">
        <f t="shared" ref="A47:A67" si="21">+A46+1</f>
        <v>10</v>
      </c>
      <c r="B47" s="352" t="str">
        <f>+'Ekamut-caxs'!B47</f>
        <v>Գրասենյակային ապրանքների գծով</v>
      </c>
      <c r="C47" s="145">
        <f t="shared" ref="C47:C64" si="22">F47:F48/4</f>
        <v>20.924999999999997</v>
      </c>
      <c r="D47" s="145">
        <f t="shared" ref="D47:D64" si="23">F47/4*2</f>
        <v>41.849999999999994</v>
      </c>
      <c r="E47" s="145">
        <f t="shared" ref="E47:E64" si="24">F47/4*3</f>
        <v>62.774999999999991</v>
      </c>
      <c r="F47" s="350">
        <f>+'Ekamut-caxs'!D47</f>
        <v>83.699999999999989</v>
      </c>
      <c r="G47" s="186"/>
      <c r="H47" s="35"/>
      <c r="I47" s="28"/>
      <c r="J47" s="28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3" customFormat="1" ht="17.25">
      <c r="A48" s="355">
        <f t="shared" si="21"/>
        <v>11</v>
      </c>
      <c r="B48" s="352" t="str">
        <f>+'Ekamut-caxs'!B48</f>
        <v>Փոքրարժեք կամ արագամաշ առարկաների գծով</v>
      </c>
      <c r="C48" s="145">
        <f t="shared" si="22"/>
        <v>125</v>
      </c>
      <c r="D48" s="145">
        <f t="shared" si="23"/>
        <v>250</v>
      </c>
      <c r="E48" s="145">
        <f t="shared" si="24"/>
        <v>375</v>
      </c>
      <c r="F48" s="350">
        <f>+'Ekamut-caxs'!D48</f>
        <v>500</v>
      </c>
      <c r="G48" s="186"/>
      <c r="H48" s="35"/>
      <c r="I48" s="28"/>
      <c r="J48" s="28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3" customFormat="1" ht="17.25">
      <c r="A49" s="355">
        <f t="shared" si="21"/>
        <v>12</v>
      </c>
      <c r="B49" s="352" t="str">
        <f>+'Ekamut-caxs'!B49</f>
        <v>Ուսումնական նյութերի գծով</v>
      </c>
      <c r="C49" s="145">
        <f t="shared" si="22"/>
        <v>75</v>
      </c>
      <c r="D49" s="145">
        <f t="shared" si="23"/>
        <v>150</v>
      </c>
      <c r="E49" s="145">
        <v>300</v>
      </c>
      <c r="F49" s="350">
        <f>+'Ekamut-caxs'!D49</f>
        <v>300</v>
      </c>
      <c r="G49" s="186"/>
      <c r="H49" s="35"/>
      <c r="I49" s="28"/>
      <c r="J49" s="28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3" customFormat="1" ht="17.25">
      <c r="A50" s="355">
        <f t="shared" si="21"/>
        <v>13</v>
      </c>
      <c r="B50" s="352" t="str">
        <f>+'Ekamut-caxs'!B50</f>
        <v>Դեղորայքի գծով</v>
      </c>
      <c r="C50" s="145">
        <f t="shared" si="22"/>
        <v>12.5</v>
      </c>
      <c r="D50" s="145">
        <f t="shared" si="23"/>
        <v>25</v>
      </c>
      <c r="E50" s="145">
        <f t="shared" si="24"/>
        <v>37.5</v>
      </c>
      <c r="F50" s="350">
        <f>+'Ekamut-caxs'!D50</f>
        <v>50</v>
      </c>
      <c r="G50" s="186"/>
      <c r="H50" s="35"/>
      <c r="I50" s="28"/>
      <c r="J50" s="28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3" customFormat="1" ht="17.25">
      <c r="A51" s="355">
        <f t="shared" si="21"/>
        <v>14</v>
      </c>
      <c r="B51" s="352" t="str">
        <f>+'Ekamut-caxs'!B51</f>
        <v>Բուժ.ծառայության գծով</v>
      </c>
      <c r="C51" s="145">
        <f t="shared" si="22"/>
        <v>20</v>
      </c>
      <c r="D51" s="145">
        <f t="shared" si="23"/>
        <v>40</v>
      </c>
      <c r="E51" s="145">
        <f t="shared" si="24"/>
        <v>60</v>
      </c>
      <c r="F51" s="350">
        <f>+'Ekamut-caxs'!D51</f>
        <v>80</v>
      </c>
      <c r="G51" s="186"/>
      <c r="H51" s="35"/>
      <c r="I51" s="28"/>
      <c r="J51" s="28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3" customFormat="1" ht="17.25">
      <c r="A52" s="355">
        <f t="shared" si="21"/>
        <v>15</v>
      </c>
      <c r="B52" s="352" t="str">
        <f>+'Ekamut-caxs'!B52</f>
        <v>Ընթացիկ վերանորոգման գծով</v>
      </c>
      <c r="C52" s="145">
        <f t="shared" si="22"/>
        <v>150</v>
      </c>
      <c r="D52" s="145">
        <v>400</v>
      </c>
      <c r="E52" s="145">
        <v>600</v>
      </c>
      <c r="F52" s="350">
        <f>+'Ekamut-caxs'!D52</f>
        <v>600</v>
      </c>
      <c r="G52" s="186"/>
      <c r="H52" s="35"/>
      <c r="I52" s="28"/>
      <c r="J52" s="28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3" customFormat="1" ht="17.25">
      <c r="A53" s="355">
        <f t="shared" si="21"/>
        <v>16</v>
      </c>
      <c r="B53" s="352" t="str">
        <f>+'Ekamut-caxs'!B53</f>
        <v>Ջեռուցման համակարգի սպասարկման գծով</v>
      </c>
      <c r="C53" s="145">
        <v>1.1000000000000001</v>
      </c>
      <c r="D53" s="145">
        <v>1.1000000000000001</v>
      </c>
      <c r="E53" s="145">
        <v>47.3</v>
      </c>
      <c r="F53" s="350">
        <f>+'Ekamut-caxs'!D53</f>
        <v>47.3</v>
      </c>
      <c r="G53" s="186"/>
      <c r="H53" s="35"/>
      <c r="I53" s="28"/>
      <c r="J53" s="28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3" customFormat="1" ht="17.25" hidden="1">
      <c r="A54" s="355">
        <f t="shared" si="21"/>
        <v>17</v>
      </c>
      <c r="B54" s="352" t="str">
        <f>+'Ekamut-caxs'!B54</f>
        <v>Կաթսայատան սպասարկման գծով</v>
      </c>
      <c r="C54" s="145">
        <f t="shared" si="22"/>
        <v>0</v>
      </c>
      <c r="D54" s="145">
        <f t="shared" si="23"/>
        <v>0</v>
      </c>
      <c r="E54" s="145">
        <f t="shared" si="24"/>
        <v>0</v>
      </c>
      <c r="F54" s="350">
        <f>+'Ekamut-caxs'!D54</f>
        <v>0</v>
      </c>
      <c r="G54" s="186"/>
      <c r="H54" s="35"/>
      <c r="I54" s="28"/>
      <c r="J54" s="28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3" customFormat="1" ht="17.25" hidden="1">
      <c r="A55" s="355">
        <f t="shared" si="21"/>
        <v>18</v>
      </c>
      <c r="B55" s="352" t="str">
        <f>+'Ekamut-caxs'!B55</f>
        <v>Սպասարկման և կոմունալ համավճարների գծով</v>
      </c>
      <c r="C55" s="145">
        <f t="shared" si="22"/>
        <v>0</v>
      </c>
      <c r="D55" s="145">
        <f t="shared" si="23"/>
        <v>0</v>
      </c>
      <c r="E55" s="145">
        <f t="shared" si="24"/>
        <v>0</v>
      </c>
      <c r="F55" s="350">
        <f>+'Ekamut-caxs'!D55</f>
        <v>0</v>
      </c>
      <c r="G55" s="186"/>
      <c r="H55" s="35"/>
      <c r="I55" s="28"/>
      <c r="J55" s="28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3" customFormat="1" ht="17.25">
      <c r="A56" s="355">
        <v>17</v>
      </c>
      <c r="B56" s="352" t="str">
        <f>+'Ekamut-caxs'!B56</f>
        <v>Գնումների համակարգողի ծառայության գծով</v>
      </c>
      <c r="C56" s="145">
        <v>17.5</v>
      </c>
      <c r="D56" s="145">
        <v>53.75</v>
      </c>
      <c r="E56" s="145">
        <v>70</v>
      </c>
      <c r="F56" s="350">
        <f>+'Ekamut-caxs'!D56</f>
        <v>105</v>
      </c>
      <c r="G56" s="186"/>
      <c r="H56" s="35"/>
      <c r="I56" s="28"/>
      <c r="J56" s="28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3" customFormat="1" ht="19.5" customHeight="1">
      <c r="A57" s="355">
        <f t="shared" si="21"/>
        <v>18</v>
      </c>
      <c r="B57" s="352" t="str">
        <f>+'Ekamut-caxs'!B57</f>
        <v>Համակարգիչների տեխնիկական սպասարկման գծով</v>
      </c>
      <c r="C57" s="145">
        <f t="shared" si="22"/>
        <v>12.5</v>
      </c>
      <c r="D57" s="145">
        <f t="shared" si="23"/>
        <v>25</v>
      </c>
      <c r="E57" s="145">
        <f t="shared" si="24"/>
        <v>37.5</v>
      </c>
      <c r="F57" s="350">
        <f>+'Ekamut-caxs'!D57</f>
        <v>50</v>
      </c>
      <c r="G57" s="186"/>
      <c r="H57" s="35"/>
      <c r="I57" s="28"/>
      <c r="J57" s="28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3" customFormat="1" ht="16.5" customHeight="1">
      <c r="A58" s="355">
        <f t="shared" si="21"/>
        <v>19</v>
      </c>
      <c r="B58" s="352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v>0</v>
      </c>
      <c r="F58" s="350">
        <f>+'Ekamut-caxs'!D58</f>
        <v>127</v>
      </c>
      <c r="G58" s="186"/>
      <c r="H58" s="35"/>
      <c r="I58" s="28"/>
      <c r="J58" s="28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3" customFormat="1" ht="17.25">
      <c r="A59" s="355">
        <f t="shared" si="21"/>
        <v>20</v>
      </c>
      <c r="B59" s="352" t="str">
        <f>+'Ekamut-caxs'!B59</f>
        <v>էլ․ստորագրության գծով</v>
      </c>
      <c r="C59" s="145">
        <v>0</v>
      </c>
      <c r="D59" s="145">
        <v>0</v>
      </c>
      <c r="E59" s="145">
        <v>3</v>
      </c>
      <c r="F59" s="350">
        <f>+'Ekamut-caxs'!D59</f>
        <v>3</v>
      </c>
      <c r="G59" s="186"/>
      <c r="H59" s="35"/>
      <c r="I59" s="28"/>
      <c r="J59" s="28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3" customFormat="1" ht="17.25" hidden="1">
      <c r="A60" s="355">
        <f t="shared" si="21"/>
        <v>21</v>
      </c>
      <c r="B60" s="352" t="str">
        <f>+'Ekamut-caxs'!B60</f>
        <v>Հայտարարության գծով</v>
      </c>
      <c r="C60" s="145">
        <f t="shared" si="22"/>
        <v>0</v>
      </c>
      <c r="D60" s="145">
        <f t="shared" si="23"/>
        <v>0</v>
      </c>
      <c r="E60" s="145">
        <f t="shared" si="24"/>
        <v>0</v>
      </c>
      <c r="F60" s="350">
        <f>+'Ekamut-caxs'!D60</f>
        <v>0</v>
      </c>
      <c r="G60" s="186"/>
      <c r="H60" s="35"/>
      <c r="I60" s="28"/>
      <c r="J60" s="28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3" customFormat="1" ht="17.25" hidden="1">
      <c r="A61" s="355">
        <f t="shared" si="21"/>
        <v>22</v>
      </c>
      <c r="B61" s="352" t="str">
        <f>+'Ekamut-caxs'!B61</f>
        <v>Բաժանորդագրության գծով</v>
      </c>
      <c r="C61" s="145">
        <f t="shared" si="22"/>
        <v>0</v>
      </c>
      <c r="D61" s="145">
        <f t="shared" si="23"/>
        <v>0</v>
      </c>
      <c r="E61" s="145">
        <f t="shared" si="24"/>
        <v>0</v>
      </c>
      <c r="F61" s="350">
        <f>+'Ekamut-caxs'!D61</f>
        <v>0</v>
      </c>
      <c r="G61" s="186"/>
      <c r="H61" s="35"/>
      <c r="I61" s="28"/>
      <c r="J61" s="28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3" customFormat="1" ht="17.25">
      <c r="A62" s="355">
        <v>21</v>
      </c>
      <c r="B62" s="352" t="str">
        <f>+'Ekamut-caxs'!B62</f>
        <v>Վերապատրաստման գծով</v>
      </c>
      <c r="C62" s="145"/>
      <c r="D62" s="145"/>
      <c r="E62" s="145"/>
      <c r="F62" s="350">
        <f>+'Ekamut-caxs'!D62</f>
        <v>72</v>
      </c>
      <c r="G62" s="186"/>
      <c r="H62" s="35"/>
      <c r="I62" s="28"/>
      <c r="J62" s="28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3" customFormat="1" ht="17.25">
      <c r="A63" s="355">
        <f t="shared" si="21"/>
        <v>22</v>
      </c>
      <c r="B63" s="189" t="str">
        <f>+'Ekamut-caxs'!B63</f>
        <v>Միջոցառման կազմակերպման գծով</v>
      </c>
      <c r="C63" s="145">
        <f t="shared" si="22"/>
        <v>25</v>
      </c>
      <c r="D63" s="145">
        <f t="shared" si="23"/>
        <v>50</v>
      </c>
      <c r="E63" s="145">
        <f t="shared" si="24"/>
        <v>75</v>
      </c>
      <c r="F63" s="107">
        <f>+'Ekamut-caxs'!D63</f>
        <v>100</v>
      </c>
      <c r="G63" s="186"/>
      <c r="H63" s="35"/>
      <c r="I63" s="28"/>
      <c r="J63" s="28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3" customFormat="1" ht="17.25" hidden="1">
      <c r="A64" s="355">
        <f t="shared" si="21"/>
        <v>23</v>
      </c>
      <c r="B64" s="189" t="str">
        <f>+'Ekamut-caxs'!B64</f>
        <v>Արխիվացման գծով</v>
      </c>
      <c r="C64" s="145">
        <f t="shared" si="22"/>
        <v>0</v>
      </c>
      <c r="D64" s="145">
        <f t="shared" si="23"/>
        <v>0</v>
      </c>
      <c r="E64" s="145">
        <f t="shared" si="24"/>
        <v>0</v>
      </c>
      <c r="F64" s="107">
        <f>+'Ekamut-caxs'!D64</f>
        <v>0</v>
      </c>
      <c r="G64" s="186"/>
      <c r="H64" s="35"/>
      <c r="I64" s="28"/>
      <c r="J64" s="28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3" customFormat="1" ht="17.25">
      <c r="A65" s="355">
        <v>23</v>
      </c>
      <c r="B65" s="352" t="str">
        <f>+'Ekamut-caxs'!B66</f>
        <v>Դուրսգրվող գույքի վերագնահատման գծով</v>
      </c>
      <c r="C65" s="145">
        <v>0</v>
      </c>
      <c r="D65" s="145">
        <v>0</v>
      </c>
      <c r="E65" s="145">
        <v>30</v>
      </c>
      <c r="F65" s="350">
        <f>+'Ekamut-caxs'!D66</f>
        <v>30</v>
      </c>
      <c r="G65" s="186"/>
      <c r="H65" s="270" t="s">
        <v>244</v>
      </c>
      <c r="I65" s="28"/>
      <c r="J65" s="28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3" customFormat="1" ht="17.25">
      <c r="A66" s="355">
        <f t="shared" si="21"/>
        <v>24</v>
      </c>
      <c r="B66" s="352" t="str">
        <f>+'Ekamut-caxs'!B67</f>
        <v>Կրակմարիչների լիցքավորում</v>
      </c>
      <c r="C66" s="145">
        <v>0</v>
      </c>
      <c r="D66" s="145">
        <v>0</v>
      </c>
      <c r="E66" s="145">
        <v>30</v>
      </c>
      <c r="F66" s="350">
        <f>+'Ekamut-caxs'!D67</f>
        <v>30</v>
      </c>
      <c r="G66" s="186"/>
      <c r="H66" s="270"/>
      <c r="I66" s="28"/>
      <c r="J66" s="28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3" customFormat="1" ht="17.25">
      <c r="A67" s="355">
        <f t="shared" si="21"/>
        <v>25</v>
      </c>
      <c r="B67" s="189" t="s">
        <v>35</v>
      </c>
      <c r="C67" s="350">
        <f>SUM(C68:C70)</f>
        <v>10</v>
      </c>
      <c r="D67" s="350">
        <f t="shared" ref="D67:E67" si="25">SUM(D68:D70)</f>
        <v>10</v>
      </c>
      <c r="E67" s="350">
        <f t="shared" si="25"/>
        <v>10</v>
      </c>
      <c r="F67" s="350">
        <f>SUM(F68:F70)</f>
        <v>10</v>
      </c>
      <c r="G67" s="186"/>
      <c r="H67" s="35"/>
      <c r="I67" s="28"/>
      <c r="J67" s="28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1" customFormat="1" ht="15" hidden="1" customHeight="1">
      <c r="A68" s="356">
        <f>+A67+0.1</f>
        <v>25.1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1" customFormat="1" ht="15" hidden="1" customHeight="1">
      <c r="A69" s="356">
        <f>+A68+0.1</f>
        <v>25.200000000000003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1" customFormat="1" ht="15" customHeight="1">
      <c r="A70" s="356">
        <v>25.1</v>
      </c>
      <c r="B70" s="315" t="s">
        <v>82</v>
      </c>
      <c r="C70" s="316">
        <v>10</v>
      </c>
      <c r="D70" s="316">
        <v>10</v>
      </c>
      <c r="E70" s="316">
        <v>10</v>
      </c>
      <c r="F70" s="354">
        <f>+'Ekamut-caxs'!D70</f>
        <v>10</v>
      </c>
      <c r="G70" s="318"/>
      <c r="H70" s="319"/>
      <c r="I70" s="320"/>
      <c r="J70" s="320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3" customFormat="1" ht="17.25">
      <c r="A71" s="311">
        <f>+A67+1</f>
        <v>26</v>
      </c>
      <c r="B71" s="339" t="s">
        <v>37</v>
      </c>
      <c r="C71" s="358">
        <f>+F71</f>
        <v>140.05000000000018</v>
      </c>
      <c r="D71" s="358">
        <f>+F71</f>
        <v>140.05000000000018</v>
      </c>
      <c r="E71" s="358">
        <f>+F71</f>
        <v>140.05000000000018</v>
      </c>
      <c r="F71" s="350">
        <f>+'Deb. ev kreditor'!D59-'Deb. ev kreditor'!D55</f>
        <v>140.05000000000018</v>
      </c>
      <c r="G71" s="186"/>
      <c r="H71" s="112">
        <f>+F71-'Deb. ev kreditor'!F59</f>
        <v>0</v>
      </c>
      <c r="I71" s="13"/>
      <c r="J71" s="13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3" customFormat="1" ht="17.25">
      <c r="A72" s="311">
        <f>+A71+1</f>
        <v>27</v>
      </c>
      <c r="B72" s="339" t="s">
        <v>323</v>
      </c>
      <c r="C72" s="358"/>
      <c r="D72" s="358">
        <f>+F72</f>
        <v>60</v>
      </c>
      <c r="E72" s="358">
        <f>+F72</f>
        <v>60</v>
      </c>
      <c r="F72" s="350">
        <f>+'Ekamut-caxs'!D71</f>
        <v>60</v>
      </c>
      <c r="G72" s="186"/>
      <c r="H72" s="112"/>
      <c r="I72" s="13"/>
      <c r="J72" s="13"/>
      <c r="K72" s="419"/>
      <c r="L72" s="419"/>
      <c r="M72" s="419"/>
    </row>
    <row r="73" spans="1:13" s="23" customFormat="1" ht="17.25" hidden="1">
      <c r="A73" s="359">
        <f>+A71+1</f>
        <v>27</v>
      </c>
      <c r="B73" s="189" t="s">
        <v>83</v>
      </c>
      <c r="C73" s="145"/>
      <c r="D73" s="145"/>
      <c r="E73" s="145"/>
      <c r="F73" s="107"/>
      <c r="G73" s="186"/>
      <c r="H73" s="312" t="s">
        <v>196</v>
      </c>
      <c r="I73" s="60"/>
      <c r="J73" s="60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12" t="s">
        <v>55</v>
      </c>
      <c r="B74" s="336" t="s">
        <v>58</v>
      </c>
      <c r="C74" s="349">
        <f>C75+C82</f>
        <v>450</v>
      </c>
      <c r="D74" s="349">
        <f>D75+D82</f>
        <v>770</v>
      </c>
      <c r="E74" s="349">
        <f>E75+E82</f>
        <v>770</v>
      </c>
      <c r="F74" s="349">
        <f>F75+F82</f>
        <v>770</v>
      </c>
      <c r="G74" s="338"/>
      <c r="H74" s="60"/>
      <c r="I74" s="60"/>
      <c r="J74" s="60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23" customFormat="1" ht="17.25">
      <c r="A75" s="309">
        <v>1</v>
      </c>
      <c r="B75" s="189" t="s">
        <v>87</v>
      </c>
      <c r="C75" s="357">
        <f>SUM(C76:C81)</f>
        <v>450</v>
      </c>
      <c r="D75" s="357">
        <f>SUM(D76:D81)</f>
        <v>770</v>
      </c>
      <c r="E75" s="357">
        <f>SUM(E76:E81)</f>
        <v>770</v>
      </c>
      <c r="F75" s="350">
        <f>SUM(F76:F81)</f>
        <v>770</v>
      </c>
      <c r="G75" s="186"/>
      <c r="H75" s="35"/>
      <c r="I75" s="28"/>
      <c r="J75" s="28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1" customFormat="1" ht="16.5" customHeight="1">
      <c r="A76" s="356">
        <f t="shared" ref="A76:A81" si="26">+A75+0.1</f>
        <v>1.1000000000000001</v>
      </c>
      <c r="B76" s="315" t="s">
        <v>84</v>
      </c>
      <c r="C76" s="316">
        <v>300</v>
      </c>
      <c r="D76" s="316">
        <v>620</v>
      </c>
      <c r="E76" s="316">
        <v>620</v>
      </c>
      <c r="F76" s="317">
        <v>620</v>
      </c>
      <c r="G76" s="318"/>
      <c r="H76" s="319"/>
      <c r="I76" s="320"/>
      <c r="J76" s="320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1" customFormat="1" ht="16.5" customHeight="1">
      <c r="A77" s="314">
        <v>1.2</v>
      </c>
      <c r="B77" s="315" t="s">
        <v>85</v>
      </c>
      <c r="C77" s="316">
        <v>150</v>
      </c>
      <c r="D77" s="316">
        <v>150</v>
      </c>
      <c r="E77" s="316">
        <v>150</v>
      </c>
      <c r="F77" s="317">
        <v>150</v>
      </c>
      <c r="G77" s="318"/>
      <c r="H77" s="319"/>
      <c r="I77" s="320"/>
      <c r="J77" s="320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1" customFormat="1" ht="16.5" hidden="1" customHeight="1">
      <c r="A78" s="356">
        <f t="shared" si="26"/>
        <v>1.3</v>
      </c>
      <c r="B78" s="315" t="s">
        <v>86</v>
      </c>
      <c r="C78" s="316"/>
      <c r="D78" s="316"/>
      <c r="E78" s="316"/>
      <c r="F78" s="317"/>
      <c r="G78" s="318"/>
      <c r="H78" s="319"/>
      <c r="I78" s="320"/>
      <c r="J78" s="320"/>
      <c r="K78" s="419" t="str">
        <f t="shared" si="4"/>
        <v/>
      </c>
      <c r="L78" s="419" t="str">
        <f t="shared" si="5"/>
        <v/>
      </c>
      <c r="M78" s="419" t="str">
        <f t="shared" si="6"/>
        <v/>
      </c>
    </row>
    <row r="79" spans="1:13" s="321" customFormat="1" ht="16.5" hidden="1" customHeight="1">
      <c r="A79" s="314">
        <f t="shared" si="26"/>
        <v>1.4000000000000001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320"/>
      <c r="K79" s="419" t="str">
        <f t="shared" ref="K79:K89" si="27">IF((D79-C79)&lt;0, ("սխալ"),"")</f>
        <v/>
      </c>
      <c r="L79" s="419" t="str">
        <f t="shared" ref="L79:L89" si="28">IF((E79-D79)&lt;0, ("սխալ"),"")</f>
        <v/>
      </c>
      <c r="M79" s="419" t="str">
        <f t="shared" ref="M79:M89" si="29">IF((F79-E79)&lt;0, ("սխալ"),"")</f>
        <v/>
      </c>
    </row>
    <row r="80" spans="1:13" s="321" customFormat="1" ht="16.5" hidden="1" customHeight="1">
      <c r="A80" s="314">
        <f t="shared" si="26"/>
        <v>1.5000000000000002</v>
      </c>
      <c r="B80" s="315" t="s">
        <v>64</v>
      </c>
      <c r="C80" s="316"/>
      <c r="D80" s="316"/>
      <c r="E80" s="316"/>
      <c r="F80" s="317"/>
      <c r="G80" s="318"/>
      <c r="H80" s="319"/>
      <c r="I80" s="320"/>
      <c r="J80" s="320"/>
      <c r="K80" s="419" t="str">
        <f t="shared" si="27"/>
        <v/>
      </c>
      <c r="L80" s="419" t="str">
        <f t="shared" si="28"/>
        <v/>
      </c>
      <c r="M80" s="419" t="str">
        <f t="shared" si="29"/>
        <v/>
      </c>
    </row>
    <row r="81" spans="1:13" s="23" customFormat="1" ht="17.25" hidden="1">
      <c r="A81" s="355">
        <f t="shared" si="26"/>
        <v>1.6000000000000003</v>
      </c>
      <c r="B81" s="142"/>
      <c r="C81" s="145"/>
      <c r="D81" s="145"/>
      <c r="E81" s="145"/>
      <c r="F81" s="107"/>
      <c r="G81" s="186"/>
      <c r="H81" s="32" t="s">
        <v>249</v>
      </c>
      <c r="I81" s="13"/>
      <c r="J81" s="13"/>
      <c r="K81" s="419" t="str">
        <f t="shared" si="27"/>
        <v/>
      </c>
      <c r="L81" s="419" t="str">
        <f t="shared" si="28"/>
        <v/>
      </c>
      <c r="M81" s="419" t="str">
        <f t="shared" si="29"/>
        <v/>
      </c>
    </row>
    <row r="82" spans="1:13" s="23" customFormat="1" ht="34.5" hidden="1">
      <c r="A82" s="309">
        <v>2</v>
      </c>
      <c r="B82" s="189" t="s">
        <v>88</v>
      </c>
      <c r="C82" s="357">
        <f t="shared" ref="C82:E82" si="30">SUM(C83:C85)</f>
        <v>0</v>
      </c>
      <c r="D82" s="357">
        <f t="shared" si="30"/>
        <v>0</v>
      </c>
      <c r="E82" s="357">
        <f t="shared" si="30"/>
        <v>0</v>
      </c>
      <c r="F82" s="350">
        <f>SUM(F83:F85)</f>
        <v>0</v>
      </c>
      <c r="G82" s="186"/>
      <c r="H82" s="35"/>
      <c r="I82" s="28"/>
      <c r="J82" s="28"/>
      <c r="K82" s="419" t="str">
        <f t="shared" si="27"/>
        <v/>
      </c>
      <c r="L82" s="419" t="str">
        <f t="shared" si="28"/>
        <v/>
      </c>
      <c r="M82" s="419" t="str">
        <f t="shared" si="29"/>
        <v/>
      </c>
    </row>
    <row r="83" spans="1:13" s="321" customFormat="1" ht="16.5" hidden="1" customHeight="1">
      <c r="A83" s="356">
        <f>+A82+0.1</f>
        <v>2.1</v>
      </c>
      <c r="B83" s="315" t="s">
        <v>60</v>
      </c>
      <c r="C83" s="316"/>
      <c r="D83" s="316"/>
      <c r="E83" s="316"/>
      <c r="F83" s="317"/>
      <c r="G83" s="318"/>
      <c r="H83" s="319"/>
      <c r="I83" s="320"/>
      <c r="J83" s="320"/>
      <c r="K83" s="419" t="str">
        <f t="shared" si="27"/>
        <v/>
      </c>
      <c r="L83" s="419" t="str">
        <f t="shared" si="28"/>
        <v/>
      </c>
      <c r="M83" s="419" t="str">
        <f t="shared" si="29"/>
        <v/>
      </c>
    </row>
    <row r="84" spans="1:13" s="321" customFormat="1" ht="16.5" hidden="1" customHeight="1">
      <c r="A84" s="356">
        <f>+A83+0.1</f>
        <v>2.2000000000000002</v>
      </c>
      <c r="B84" s="315" t="s">
        <v>59</v>
      </c>
      <c r="C84" s="316"/>
      <c r="D84" s="316"/>
      <c r="E84" s="316"/>
      <c r="F84" s="317"/>
      <c r="G84" s="318"/>
      <c r="H84" s="319"/>
      <c r="I84" s="320"/>
      <c r="J84" s="320"/>
      <c r="K84" s="419" t="str">
        <f t="shared" si="27"/>
        <v/>
      </c>
      <c r="L84" s="419" t="str">
        <f t="shared" si="28"/>
        <v/>
      </c>
      <c r="M84" s="419" t="str">
        <f t="shared" si="29"/>
        <v/>
      </c>
    </row>
    <row r="85" spans="1:13" s="321" customFormat="1" ht="16.5" hidden="1" customHeight="1">
      <c r="A85" s="356">
        <f>+A84+0.1</f>
        <v>2.3000000000000003</v>
      </c>
      <c r="B85" s="315" t="s">
        <v>49</v>
      </c>
      <c r="C85" s="316"/>
      <c r="D85" s="316"/>
      <c r="E85" s="316"/>
      <c r="F85" s="317"/>
      <c r="G85" s="318"/>
      <c r="H85" s="319"/>
      <c r="I85" s="320"/>
      <c r="J85" s="320"/>
      <c r="K85" s="419" t="str">
        <f t="shared" si="27"/>
        <v/>
      </c>
      <c r="L85" s="419" t="str">
        <f t="shared" si="28"/>
        <v/>
      </c>
      <c r="M85" s="419" t="str">
        <f t="shared" si="29"/>
        <v/>
      </c>
    </row>
    <row r="86" spans="1:13" s="24" customFormat="1" ht="34.5" hidden="1">
      <c r="A86" s="12" t="s">
        <v>56</v>
      </c>
      <c r="B86" s="336" t="s">
        <v>143</v>
      </c>
      <c r="C86" s="349">
        <f t="shared" ref="C86:E86" si="31">SUM(C87:C88)</f>
        <v>0</v>
      </c>
      <c r="D86" s="349">
        <f t="shared" si="31"/>
        <v>0</v>
      </c>
      <c r="E86" s="349">
        <f t="shared" si="31"/>
        <v>0</v>
      </c>
      <c r="F86" s="349">
        <f>SUM(F87:F88)</f>
        <v>0</v>
      </c>
      <c r="G86" s="338"/>
      <c r="H86" s="36"/>
      <c r="I86" s="29"/>
      <c r="J86" s="29"/>
      <c r="K86" s="419" t="str">
        <f t="shared" si="27"/>
        <v/>
      </c>
      <c r="L86" s="419" t="str">
        <f t="shared" si="28"/>
        <v/>
      </c>
      <c r="M86" s="419" t="str">
        <f t="shared" si="29"/>
        <v/>
      </c>
    </row>
    <row r="87" spans="1:13" s="24" customFormat="1" ht="17.25" hidden="1">
      <c r="A87" s="311">
        <v>1</v>
      </c>
      <c r="B87" s="142" t="s">
        <v>15</v>
      </c>
      <c r="C87" s="145"/>
      <c r="D87" s="145"/>
      <c r="E87" s="145"/>
      <c r="F87" s="107"/>
      <c r="G87" s="186"/>
      <c r="H87" s="313">
        <f>+H11-F89</f>
        <v>-3852.4500000000016</v>
      </c>
      <c r="I87" s="29"/>
      <c r="J87" s="29"/>
      <c r="K87" s="419" t="str">
        <f t="shared" si="27"/>
        <v/>
      </c>
      <c r="L87" s="419" t="str">
        <f t="shared" si="28"/>
        <v/>
      </c>
      <c r="M87" s="419" t="str">
        <f t="shared" si="29"/>
        <v/>
      </c>
    </row>
    <row r="88" spans="1:13" s="24" customFormat="1" ht="17.25" hidden="1">
      <c r="A88" s="311">
        <v>2</v>
      </c>
      <c r="B88" s="142"/>
      <c r="C88" s="145"/>
      <c r="D88" s="145"/>
      <c r="E88" s="145"/>
      <c r="F88" s="107"/>
      <c r="G88" s="186"/>
      <c r="H88" s="52"/>
      <c r="I88" s="29"/>
      <c r="J88" s="29"/>
      <c r="K88" s="419" t="str">
        <f t="shared" si="27"/>
        <v/>
      </c>
      <c r="L88" s="419" t="str">
        <f t="shared" si="28"/>
        <v/>
      </c>
      <c r="M88" s="419" t="str">
        <f t="shared" si="29"/>
        <v/>
      </c>
    </row>
    <row r="89" spans="1:13" s="24" customFormat="1" ht="42" customHeight="1">
      <c r="A89" s="335" t="s">
        <v>38</v>
      </c>
      <c r="B89" s="336" t="s">
        <v>39</v>
      </c>
      <c r="C89" s="349">
        <f>C12+C13-C30</f>
        <v>3022.2499999999745</v>
      </c>
      <c r="D89" s="349">
        <f>D12+D13-D30</f>
        <v>4175.339999999982</v>
      </c>
      <c r="E89" s="349">
        <f>E12+E13-E30</f>
        <v>5841.1599999999671</v>
      </c>
      <c r="F89" s="349">
        <f>F12+F13-F30</f>
        <v>7340.8599999999788</v>
      </c>
      <c r="G89" s="338"/>
      <c r="H89" s="445" t="s">
        <v>189</v>
      </c>
      <c r="I89" s="445"/>
      <c r="J89" s="111"/>
      <c r="K89" s="419" t="str">
        <f t="shared" si="27"/>
        <v/>
      </c>
      <c r="L89" s="419" t="str">
        <f t="shared" si="28"/>
        <v/>
      </c>
      <c r="M89" s="419" t="str">
        <f t="shared" si="29"/>
        <v/>
      </c>
    </row>
    <row r="90" spans="1:13" s="24" customFormat="1" ht="30" customHeight="1">
      <c r="A90" s="164"/>
      <c r="B90" s="340"/>
      <c r="C90" s="341"/>
      <c r="D90" s="341"/>
      <c r="E90" s="341"/>
      <c r="H90" s="36"/>
      <c r="I90" s="29"/>
      <c r="J90" s="29"/>
      <c r="K90" s="144" t="str">
        <f>IF((H90-F90)&lt;0, (0),"")</f>
        <v/>
      </c>
      <c r="L90" s="144" t="str">
        <f t="shared" ref="L90:M92" si="32">IF((I90-H90)&lt;0, (0),"")</f>
        <v/>
      </c>
      <c r="M90" s="144" t="str">
        <f t="shared" si="32"/>
        <v/>
      </c>
    </row>
    <row r="91" spans="1:13" s="5" customFormat="1" ht="31.5" hidden="1" customHeight="1">
      <c r="B91" s="342" t="s">
        <v>2</v>
      </c>
      <c r="C91" s="343"/>
      <c r="D91" s="343"/>
      <c r="E91" s="184" t="s">
        <v>320</v>
      </c>
      <c r="F91" s="184"/>
      <c r="G91" s="184"/>
      <c r="H91" s="60"/>
      <c r="I91" s="13"/>
      <c r="J91" s="13"/>
      <c r="K91" s="144" t="e">
        <f>IF((H91-E91)&lt;0, (0),"")</f>
        <v>#VALUE!</v>
      </c>
      <c r="L91" s="144" t="str">
        <f t="shared" si="32"/>
        <v/>
      </c>
      <c r="M91" s="144" t="str">
        <f t="shared" si="32"/>
        <v/>
      </c>
    </row>
    <row r="92" spans="1:13" s="2" customFormat="1" ht="17.25" hidden="1">
      <c r="A92" s="5"/>
      <c r="B92" s="16" t="s">
        <v>4</v>
      </c>
      <c r="C92" s="13"/>
      <c r="D92" s="13"/>
      <c r="E92" s="181" t="s">
        <v>92</v>
      </c>
      <c r="F92" s="181"/>
      <c r="G92" s="344"/>
      <c r="H92" s="345"/>
      <c r="I92" s="26"/>
      <c r="J92" s="26"/>
      <c r="K92" s="144"/>
      <c r="L92" s="144" t="str">
        <f t="shared" si="32"/>
        <v/>
      </c>
      <c r="M92" s="144" t="str">
        <f t="shared" si="32"/>
        <v/>
      </c>
    </row>
    <row r="93" spans="1:13" s="2" customFormat="1" ht="36.75" hidden="1" customHeight="1">
      <c r="B93" s="346" t="s">
        <v>6</v>
      </c>
      <c r="C93" s="29"/>
      <c r="D93" s="29"/>
      <c r="E93" s="184" t="s">
        <v>321</v>
      </c>
      <c r="F93" s="184"/>
      <c r="G93" s="184"/>
      <c r="H93" s="24"/>
      <c r="I93" s="26"/>
      <c r="J93" s="26"/>
      <c r="K93" s="144"/>
      <c r="L93" s="144"/>
      <c r="M93" s="144"/>
    </row>
    <row r="94" spans="1:13" s="2" customFormat="1" ht="12" hidden="1" customHeight="1">
      <c r="B94" s="330"/>
      <c r="C94" s="26"/>
      <c r="D94" s="26"/>
      <c r="E94" s="181" t="s">
        <v>92</v>
      </c>
      <c r="F94" s="181"/>
      <c r="G94" s="344"/>
      <c r="H94" s="345"/>
      <c r="I94" s="26"/>
      <c r="J94" s="26"/>
      <c r="K94" s="144"/>
      <c r="L94" s="144"/>
      <c r="M94" s="144"/>
    </row>
    <row r="95" spans="1:13" s="2" customFormat="1" hidden="1">
      <c r="B95" s="330"/>
      <c r="C95" s="26" t="s">
        <v>180</v>
      </c>
      <c r="D95" s="26"/>
      <c r="E95" s="26"/>
      <c r="F95" s="25"/>
      <c r="G95" s="25"/>
      <c r="H95" s="25"/>
      <c r="I95" s="26"/>
      <c r="J95" s="26"/>
      <c r="K95" s="144"/>
      <c r="L95" s="144"/>
      <c r="M95" s="144"/>
    </row>
    <row r="96" spans="1:13" s="204" customFormat="1" ht="112.5" customHeight="1">
      <c r="B96" s="347" t="s">
        <v>210</v>
      </c>
      <c r="C96" s="443"/>
      <c r="D96" s="443"/>
      <c r="E96" s="443"/>
      <c r="G96" s="205" t="s">
        <v>224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1" zoomScaleSheetLayoutView="100" workbookViewId="0">
      <selection activeCell="C60" sqref="C60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հ․6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8" t="s">
        <v>275</v>
      </c>
      <c r="B3" s="448"/>
      <c r="C3" s="448"/>
      <c r="D3" s="448"/>
      <c r="E3" s="448"/>
      <c r="F3" s="448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201</v>
      </c>
      <c r="D5" s="103" t="s">
        <v>202</v>
      </c>
      <c r="E5" s="376" t="s">
        <v>50</v>
      </c>
      <c r="F5" s="367" t="s">
        <v>203</v>
      </c>
      <c r="H5" s="163" t="s">
        <v>214</v>
      </c>
    </row>
    <row r="6" spans="1:9" s="7" customFormat="1" ht="17.25">
      <c r="A6" s="150" t="s">
        <v>7</v>
      </c>
      <c r="B6" s="377" t="s">
        <v>137</v>
      </c>
      <c r="C6" s="140">
        <f>SUM(C7:C8,C11,C14:C19,C22:C23)</f>
        <v>52158.6</v>
      </c>
      <c r="D6" s="140">
        <f>SUM(D7:D8,D11,D14:D19,D22:D23)</f>
        <v>59926.95</v>
      </c>
      <c r="E6" s="140">
        <f t="shared" ref="E6:E65" si="0">D6-C6</f>
        <v>7768.3499999999985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43492.6</v>
      </c>
      <c r="D7" s="108">
        <f>+'Ekamut-caxs'!D11</f>
        <v>48497.2</v>
      </c>
      <c r="E7" s="108">
        <f t="shared" si="0"/>
        <v>5004.5999999999985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72</v>
      </c>
      <c r="D8" s="108">
        <f>SUM(D9:D10)</f>
        <v>72</v>
      </c>
      <c r="E8" s="108">
        <f t="shared" si="0"/>
        <v>0</v>
      </c>
      <c r="F8" s="108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72</v>
      </c>
      <c r="D9" s="386">
        <f>+'Ekamut-caxs'!D13</f>
        <v>72</v>
      </c>
      <c r="E9" s="391">
        <f t="shared" si="0"/>
        <v>0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3571.7999999999997</v>
      </c>
      <c r="D11" s="108">
        <f>SUM(D12:D13)</f>
        <v>6131.75</v>
      </c>
      <c r="E11" s="108">
        <f t="shared" si="0"/>
        <v>2559.9500000000003</v>
      </c>
      <c r="F11" s="108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391.7</v>
      </c>
      <c r="D12" s="386">
        <f>+'Ekamut-caxs'!D16</f>
        <v>1051.45</v>
      </c>
      <c r="E12" s="391">
        <f t="shared" si="0"/>
        <v>659.75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3180.1</v>
      </c>
      <c r="D13" s="386">
        <f>+'Ekamut-caxs'!D17</f>
        <v>5080.3</v>
      </c>
      <c r="E13" s="391">
        <f t="shared" si="0"/>
        <v>1900.2000000000003</v>
      </c>
      <c r="F13" s="386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2796</v>
      </c>
      <c r="D14" s="108">
        <f>+'Ekamut-caxs'!D19</f>
        <v>3000</v>
      </c>
      <c r="E14" s="108">
        <f t="shared" si="0"/>
        <v>204</v>
      </c>
      <c r="F14" s="104"/>
    </row>
    <row r="15" spans="1:9" s="18" customFormat="1" ht="17.25" hidden="1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2222</v>
      </c>
      <c r="D19" s="109">
        <f>SUM(D20:D21)</f>
        <v>2222</v>
      </c>
      <c r="E19" s="108">
        <f t="shared" si="0"/>
        <v>0</v>
      </c>
      <c r="F19" s="104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>
        <v>2222</v>
      </c>
      <c r="D20" s="386">
        <f>+'Ekamut-caxs'!D25</f>
        <v>2222</v>
      </c>
      <c r="E20" s="391">
        <f t="shared" si="0"/>
        <v>0</v>
      </c>
      <c r="F20" s="386"/>
    </row>
    <row r="21" spans="1:7" s="392" customFormat="1" ht="17.25" hidden="1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>
        <v>0.2</v>
      </c>
      <c r="D22" s="108">
        <f>+'Ekamut-caxs'!D27</f>
        <v>0</v>
      </c>
      <c r="E22" s="108">
        <f t="shared" si="0"/>
        <v>-0.2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4</v>
      </c>
      <c r="D23" s="108">
        <f>+'Ekamut-caxs'!D18</f>
        <v>4</v>
      </c>
      <c r="E23" s="108">
        <f>D23-C23</f>
        <v>0</v>
      </c>
      <c r="F23" s="108"/>
      <c r="G23" s="31" t="s">
        <v>282</v>
      </c>
    </row>
    <row r="24" spans="1:7" s="7" customFormat="1" ht="17.25">
      <c r="A24" s="150" t="s">
        <v>11</v>
      </c>
      <c r="B24" s="377" t="s">
        <v>138</v>
      </c>
      <c r="C24" s="378">
        <f>SUM(C25,C28:C34,C38:C61,C63:C64)</f>
        <v>52158.599999999984</v>
      </c>
      <c r="D24" s="378">
        <f>SUM(D25,D28:D34,D38:D61,D63:D64)</f>
        <v>59866.999999999993</v>
      </c>
      <c r="E24" s="140">
        <f t="shared" si="0"/>
        <v>7708.4000000000087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39116.6</v>
      </c>
      <c r="D25" s="109">
        <f>+'Ekamut-caxs'!D32</f>
        <v>40737.9</v>
      </c>
      <c r="E25" s="108">
        <f t="shared" si="0"/>
        <v>1621.3000000000029</v>
      </c>
      <c r="F25" s="104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1756.5</v>
      </c>
      <c r="D26" s="386">
        <f>+'Ekamut-caxs'!D33</f>
        <v>2000</v>
      </c>
      <c r="E26" s="391">
        <f>D26-C26</f>
        <v>243.5</v>
      </c>
      <c r="F26" s="386"/>
    </row>
    <row r="27" spans="1:7" s="392" customFormat="1" ht="17.25">
      <c r="A27" s="389">
        <v>1.2</v>
      </c>
      <c r="B27" s="390" t="s">
        <v>259</v>
      </c>
      <c r="C27" s="386">
        <v>2324.4</v>
      </c>
      <c r="D27" s="386">
        <f>+'Ekamut-caxs'!D34</f>
        <v>0</v>
      </c>
      <c r="E27" s="391">
        <f>D27-C27</f>
        <v>-2324.4</v>
      </c>
      <c r="F27" s="386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7317.2</v>
      </c>
      <c r="D28" s="109">
        <f>+'Ekamut-caxs'!D35</f>
        <v>8568</v>
      </c>
      <c r="E28" s="108">
        <f t="shared" si="0"/>
        <v>1250.8000000000002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740.1</v>
      </c>
      <c r="D29" s="109">
        <f>+'Ekamut-caxs'!D36</f>
        <v>740.1</v>
      </c>
      <c r="E29" s="108">
        <f t="shared" si="0"/>
        <v>0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761.5</v>
      </c>
      <c r="D30" s="109">
        <f>+'Ekamut-caxs'!D37</f>
        <v>774.6</v>
      </c>
      <c r="E30" s="108">
        <f t="shared" si="0"/>
        <v>13.100000000000023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149.19999999999999</v>
      </c>
      <c r="D31" s="109">
        <f>+'Ekamut-caxs'!D38</f>
        <v>149.1</v>
      </c>
      <c r="E31" s="108">
        <f t="shared" si="0"/>
        <v>-9.9999999999994316E-2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14.2</v>
      </c>
      <c r="D32" s="109">
        <f>+'Ekamut-caxs'!D39</f>
        <v>14.2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24</v>
      </c>
      <c r="D33" s="109">
        <f>+'Ekamut-caxs'!D40</f>
        <v>24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138.69999999999999</v>
      </c>
      <c r="D34" s="109">
        <f>SUM(D35:D37)</f>
        <v>155.6</v>
      </c>
      <c r="E34" s="108">
        <f t="shared" si="0"/>
        <v>16.900000000000006</v>
      </c>
      <c r="F34" s="104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3.1</v>
      </c>
      <c r="D36" s="386">
        <f>+'Ekamut-caxs'!D43</f>
        <v>20</v>
      </c>
      <c r="E36" s="391">
        <f t="shared" si="0"/>
        <v>16.899999999999999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78</v>
      </c>
      <c r="D37" s="386">
        <f>+'Ekamut-caxs'!D44</f>
        <v>78</v>
      </c>
      <c r="E37" s="391">
        <f t="shared" si="0"/>
        <v>0</v>
      </c>
      <c r="F37" s="386"/>
    </row>
    <row r="38" spans="1:7" s="18" customFormat="1" ht="17.25" hidden="1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v>9</v>
      </c>
      <c r="B39" s="142" t="str">
        <f>+'Ekamut-caxs'!B46</f>
        <v>Տնտեսական ապրանքների գծով</v>
      </c>
      <c r="C39" s="109">
        <v>384.5</v>
      </c>
      <c r="D39" s="109">
        <f>+'Ekamut-caxs'!D46</f>
        <v>441</v>
      </c>
      <c r="E39" s="108">
        <f t="shared" si="0"/>
        <v>56.5</v>
      </c>
      <c r="F39" s="104"/>
      <c r="G39" s="5"/>
    </row>
    <row r="40" spans="1:7" s="18" customFormat="1" ht="17.25">
      <c r="A40" s="20">
        <f t="shared" ref="A40:A61" si="3">+A39+1</f>
        <v>10</v>
      </c>
      <c r="B40" s="142" t="str">
        <f>+'Ekamut-caxs'!B47</f>
        <v>Գրասենյակային ապրանքների գծով</v>
      </c>
      <c r="C40" s="109">
        <v>72.7</v>
      </c>
      <c r="D40" s="109">
        <f>+'Ekamut-caxs'!D47</f>
        <v>83.699999999999989</v>
      </c>
      <c r="E40" s="108">
        <f t="shared" si="0"/>
        <v>10.999999999999986</v>
      </c>
      <c r="F40" s="104"/>
    </row>
    <row r="41" spans="1:7" s="18" customFormat="1" ht="17.25">
      <c r="A41" s="20">
        <f t="shared" si="3"/>
        <v>11</v>
      </c>
      <c r="B41" s="142" t="str">
        <f>+'Ekamut-caxs'!B48</f>
        <v>Փոքրարժեք կամ արագամաշ առարկաների գծով</v>
      </c>
      <c r="C41" s="109">
        <v>151.4</v>
      </c>
      <c r="D41" s="109">
        <f>+'Ekamut-caxs'!D48</f>
        <v>500</v>
      </c>
      <c r="E41" s="108">
        <f t="shared" si="0"/>
        <v>348.6</v>
      </c>
      <c r="F41" s="104"/>
    </row>
    <row r="42" spans="1:7" s="18" customFormat="1" ht="17.25">
      <c r="A42" s="20">
        <f t="shared" si="3"/>
        <v>12</v>
      </c>
      <c r="B42" s="142" t="str">
        <f>+'Ekamut-caxs'!B49</f>
        <v>Ուսումնական նյութերի գծով</v>
      </c>
      <c r="C42" s="109">
        <v>69.2</v>
      </c>
      <c r="D42" s="109">
        <f>+'Ekamut-caxs'!D49</f>
        <v>300</v>
      </c>
      <c r="E42" s="108">
        <f t="shared" si="0"/>
        <v>230.8</v>
      </c>
      <c r="F42" s="104"/>
    </row>
    <row r="43" spans="1:7" s="18" customFormat="1" ht="17.25">
      <c r="A43" s="20">
        <f t="shared" si="3"/>
        <v>13</v>
      </c>
      <c r="B43" s="142" t="str">
        <f>+'Ekamut-caxs'!B50</f>
        <v>Դեղորայքի գծով</v>
      </c>
      <c r="C43" s="109">
        <v>32.4</v>
      </c>
      <c r="D43" s="109">
        <f>+'Ekamut-caxs'!D50</f>
        <v>50</v>
      </c>
      <c r="E43" s="108">
        <f>D43-C43</f>
        <v>17.600000000000001</v>
      </c>
      <c r="F43" s="104"/>
    </row>
    <row r="44" spans="1:7" s="18" customFormat="1" ht="17.25">
      <c r="A44" s="20">
        <f t="shared" si="3"/>
        <v>14</v>
      </c>
      <c r="B44" s="142" t="str">
        <f>+'Ekamut-caxs'!B51</f>
        <v>Բուժ.ծառայության գծով</v>
      </c>
      <c r="C44" s="109">
        <v>48</v>
      </c>
      <c r="D44" s="109">
        <f>+'Ekamut-caxs'!D51</f>
        <v>80</v>
      </c>
      <c r="E44" s="108">
        <f t="shared" si="0"/>
        <v>32</v>
      </c>
      <c r="F44" s="104"/>
    </row>
    <row r="45" spans="1:7" s="18" customFormat="1" ht="17.25">
      <c r="A45" s="20">
        <f t="shared" si="3"/>
        <v>15</v>
      </c>
      <c r="B45" s="142" t="str">
        <f>+'Ekamut-caxs'!B52</f>
        <v>Ընթացիկ վերանորոգման գծով</v>
      </c>
      <c r="C45" s="108">
        <v>395.5</v>
      </c>
      <c r="D45" s="109">
        <f>+'Ekamut-caxs'!D52</f>
        <v>600</v>
      </c>
      <c r="E45" s="108">
        <f t="shared" si="0"/>
        <v>204.5</v>
      </c>
      <c r="F45" s="104"/>
    </row>
    <row r="46" spans="1:7" s="18" customFormat="1" ht="17.25">
      <c r="A46" s="20">
        <f t="shared" si="3"/>
        <v>16</v>
      </c>
      <c r="B46" s="142" t="str">
        <f>+'Ekamut-caxs'!B53</f>
        <v>Ջեռուցման համակարգի սպասարկման գծով</v>
      </c>
      <c r="C46" s="108">
        <v>47.3</v>
      </c>
      <c r="D46" s="109">
        <f>+'Ekamut-caxs'!D53</f>
        <v>47.3</v>
      </c>
      <c r="E46" s="108">
        <f>D46-C46</f>
        <v>0</v>
      </c>
      <c r="F46" s="104"/>
    </row>
    <row r="47" spans="1:7" s="18" customFormat="1" ht="17.25" hidden="1">
      <c r="A47" s="20">
        <f t="shared" si="3"/>
        <v>17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18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v>17</v>
      </c>
      <c r="B49" s="142" t="str">
        <f>+'Ekamut-caxs'!B56</f>
        <v>Գնումների համակարգողի ծառայության գծով</v>
      </c>
      <c r="C49" s="109">
        <v>108</v>
      </c>
      <c r="D49" s="109">
        <f>+'Ekamut-caxs'!D56</f>
        <v>105</v>
      </c>
      <c r="E49" s="108">
        <f t="shared" si="0"/>
        <v>-3</v>
      </c>
      <c r="F49" s="104"/>
    </row>
    <row r="50" spans="1:7" s="18" customFormat="1" ht="17.25">
      <c r="A50" s="20">
        <f t="shared" si="3"/>
        <v>18</v>
      </c>
      <c r="B50" s="142" t="str">
        <f>+'Ekamut-caxs'!B57</f>
        <v>Համակարգիչների տեխնիկական սպասարկման գծով</v>
      </c>
      <c r="C50" s="109">
        <v>34</v>
      </c>
      <c r="D50" s="109">
        <f>+'Ekamut-caxs'!D57</f>
        <v>50</v>
      </c>
      <c r="E50" s="108">
        <f t="shared" si="0"/>
        <v>16</v>
      </c>
      <c r="F50" s="104"/>
    </row>
    <row r="51" spans="1:7" s="18" customFormat="1" ht="17.25">
      <c r="A51" s="20">
        <f t="shared" si="3"/>
        <v>19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127</v>
      </c>
      <c r="E51" s="108">
        <f t="shared" si="0"/>
        <v>20</v>
      </c>
      <c r="F51" s="104"/>
      <c r="G51" s="5"/>
    </row>
    <row r="52" spans="1:7" s="18" customFormat="1" ht="17.25">
      <c r="A52" s="20">
        <f t="shared" si="3"/>
        <v>20</v>
      </c>
      <c r="B52" s="142" t="str">
        <f>+'Ekamut-caxs'!B59</f>
        <v>էլ․ստորագրության գծով</v>
      </c>
      <c r="C52" s="108">
        <v>3</v>
      </c>
      <c r="D52" s="109">
        <f>+'Ekamut-caxs'!D59</f>
        <v>3</v>
      </c>
      <c r="E52" s="108">
        <f t="shared" ref="E52:E64" si="4">D52-C52</f>
        <v>0</v>
      </c>
      <c r="F52" s="108"/>
    </row>
    <row r="53" spans="1:7" s="18" customFormat="1" ht="17.25">
      <c r="A53" s="20">
        <f t="shared" si="3"/>
        <v>21</v>
      </c>
      <c r="B53" s="142" t="str">
        <f>+'Ekamut-caxs'!B60</f>
        <v>Հայտարարության գծով</v>
      </c>
      <c r="C53" s="108">
        <v>3.8</v>
      </c>
      <c r="D53" s="109">
        <f>+'Ekamut-caxs'!D60</f>
        <v>0</v>
      </c>
      <c r="E53" s="108">
        <f t="shared" si="4"/>
        <v>-3.8</v>
      </c>
      <c r="F53" s="104"/>
    </row>
    <row r="54" spans="1:7" s="18" customFormat="1" ht="17.25" hidden="1">
      <c r="A54" s="20">
        <f t="shared" si="3"/>
        <v>22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v>22</v>
      </c>
      <c r="B55" s="142" t="str">
        <f>+'Ekamut-caxs'!B62</f>
        <v>Վերապատրաստման գծով</v>
      </c>
      <c r="C55" s="108">
        <v>72</v>
      </c>
      <c r="D55" s="109">
        <f>+'Ekamut-caxs'!D62</f>
        <v>72</v>
      </c>
      <c r="E55" s="108">
        <f t="shared" si="4"/>
        <v>0</v>
      </c>
      <c r="F55" s="108"/>
    </row>
    <row r="56" spans="1:7" s="18" customFormat="1" ht="19.5" customHeight="1">
      <c r="A56" s="20">
        <f t="shared" si="3"/>
        <v>23</v>
      </c>
      <c r="B56" s="7" t="s">
        <v>263</v>
      </c>
      <c r="C56" s="108"/>
      <c r="D56" s="109">
        <f>+'Ekamut-caxs'!D63</f>
        <v>100</v>
      </c>
      <c r="E56" s="108">
        <f t="shared" si="4"/>
        <v>100</v>
      </c>
      <c r="F56" s="108"/>
    </row>
    <row r="57" spans="1:7" s="18" customFormat="1" ht="17.25">
      <c r="A57" s="20">
        <v>24</v>
      </c>
      <c r="B57" s="142" t="s">
        <v>286</v>
      </c>
      <c r="C57" s="108">
        <v>30</v>
      </c>
      <c r="D57" s="109">
        <f>+'Ekamut-caxs'!D64</f>
        <v>0</v>
      </c>
      <c r="E57" s="108">
        <f t="shared" si="4"/>
        <v>-30</v>
      </c>
      <c r="F57" s="108"/>
    </row>
    <row r="58" spans="1:7" s="18" customFormat="1" ht="17.25">
      <c r="A58" s="20">
        <v>25</v>
      </c>
      <c r="B58" s="142" t="s">
        <v>287</v>
      </c>
      <c r="C58" s="108">
        <v>10.199999999999999</v>
      </c>
      <c r="D58" s="109"/>
      <c r="E58" s="108"/>
      <c r="F58" s="108"/>
    </row>
    <row r="59" spans="1:7" s="18" customFormat="1" ht="17.25">
      <c r="A59" s="20">
        <v>26</v>
      </c>
      <c r="B59" s="142" t="str">
        <f>+'Ekamut-caxs'!B66</f>
        <v>Դուրսգրվող գույքի վերագնահատման գծով</v>
      </c>
      <c r="C59" s="108"/>
      <c r="D59" s="109">
        <f>+'Ekamut-caxs'!D66</f>
        <v>30</v>
      </c>
      <c r="E59" s="108">
        <f>D59-C59</f>
        <v>30</v>
      </c>
      <c r="F59" s="369"/>
    </row>
    <row r="60" spans="1:7" s="18" customFormat="1" ht="17.25">
      <c r="A60" s="20">
        <f t="shared" si="3"/>
        <v>27</v>
      </c>
      <c r="B60" s="142" t="str">
        <f>+'Ekamut-caxs'!B67</f>
        <v>Կրակմարիչների լիցքավորում</v>
      </c>
      <c r="C60" s="108"/>
      <c r="D60" s="109">
        <f>+'Ekamut-caxs'!D67</f>
        <v>30</v>
      </c>
      <c r="E60" s="108">
        <f>D60-C60</f>
        <v>30</v>
      </c>
      <c r="F60" s="108"/>
      <c r="G60" s="31" t="s">
        <v>282</v>
      </c>
    </row>
    <row r="61" spans="1:7" s="18" customFormat="1" ht="17.25">
      <c r="A61" s="20">
        <f t="shared" si="3"/>
        <v>28</v>
      </c>
      <c r="B61" s="142" t="str">
        <f>+'Ekamut-caxs'!B68</f>
        <v>Հիմնական միջոցների մաշվածության գծով, որից՝</v>
      </c>
      <c r="C61" s="108">
        <v>2328.1</v>
      </c>
      <c r="D61" s="109">
        <f>+'Ekamut-caxs'!D68</f>
        <v>2222</v>
      </c>
      <c r="E61" s="108">
        <f t="shared" si="4"/>
        <v>-106.09999999999991</v>
      </c>
      <c r="F61" s="108"/>
    </row>
    <row r="62" spans="1:7" s="392" customFormat="1" ht="17.25">
      <c r="A62" s="389">
        <f>+A61+0.1</f>
        <v>28.1</v>
      </c>
      <c r="B62" s="390" t="str">
        <f>+'Ekamut-caxs'!B69</f>
        <v>պայմանով (անհատույց) ստացված</v>
      </c>
      <c r="C62" s="386">
        <v>2222</v>
      </c>
      <c r="D62" s="386">
        <f>+'Ekamut-caxs'!D69</f>
        <v>2222</v>
      </c>
      <c r="E62" s="391">
        <f t="shared" si="4"/>
        <v>0</v>
      </c>
      <c r="F62" s="386"/>
    </row>
    <row r="63" spans="1:7" s="18" customFormat="1" ht="17.25">
      <c r="A63" s="20">
        <f>+A61+1</f>
        <v>29</v>
      </c>
      <c r="B63" s="142" t="str">
        <f>+'Ekamut-caxs'!B70</f>
        <v xml:space="preserve">Չփոխհատուցվող հարկերի գծով </v>
      </c>
      <c r="C63" s="108"/>
      <c r="D63" s="109">
        <f>+'Ekamut-caxs'!D70</f>
        <v>10</v>
      </c>
      <c r="E63" s="108">
        <f t="shared" si="4"/>
        <v>10</v>
      </c>
      <c r="F63" s="108"/>
    </row>
    <row r="64" spans="1:7" s="18" customFormat="1" ht="17.25" hidden="1">
      <c r="A64" s="20">
        <f>+A63+1</f>
        <v>30</v>
      </c>
      <c r="B64" s="142" t="str">
        <f>+'Ekamut-caxs'!B72</f>
        <v>Այլ ծախսերի գծով</v>
      </c>
      <c r="C64" s="108"/>
      <c r="D64" s="109">
        <f>+'Ekamut-caxs'!D72</f>
        <v>3852.5</v>
      </c>
      <c r="E64" s="108">
        <f t="shared" si="4"/>
        <v>3852.5</v>
      </c>
      <c r="F64" s="108"/>
    </row>
    <row r="65" spans="1:6" s="11" customFormat="1" ht="17.25">
      <c r="A65" s="379"/>
      <c r="B65" s="380" t="s">
        <v>78</v>
      </c>
      <c r="C65" s="140">
        <f>C6-C24</f>
        <v>0</v>
      </c>
      <c r="D65" s="140">
        <f>D6-D24</f>
        <v>59.950000000004366</v>
      </c>
      <c r="E65" s="140">
        <f t="shared" si="0"/>
        <v>59.950000000004366</v>
      </c>
      <c r="F65" s="140"/>
    </row>
    <row r="66" spans="1:6" s="11" customFormat="1" ht="14.25">
      <c r="A66" s="43"/>
      <c r="B66" s="102"/>
      <c r="C66" s="113"/>
      <c r="D66" s="113"/>
      <c r="E66" s="113"/>
      <c r="F66" s="113"/>
    </row>
    <row r="67" spans="1:6" ht="24.75" customHeight="1">
      <c r="B67" s="381" t="s">
        <v>2</v>
      </c>
      <c r="C67" s="45"/>
      <c r="D67" s="343"/>
      <c r="E67" s="184" t="s">
        <v>320</v>
      </c>
      <c r="F67" s="184"/>
    </row>
    <row r="68" spans="1:6" ht="9.75" customHeight="1">
      <c r="B68" s="382"/>
      <c r="C68" s="66"/>
      <c r="D68" s="13"/>
      <c r="E68" s="181" t="s">
        <v>92</v>
      </c>
      <c r="F68" s="181"/>
    </row>
    <row r="69" spans="1:6" ht="24.75" customHeight="1">
      <c r="B69" s="381" t="s">
        <v>6</v>
      </c>
      <c r="C69" s="45"/>
      <c r="D69" s="29"/>
      <c r="E69" s="184" t="s">
        <v>321</v>
      </c>
      <c r="F69" s="184"/>
    </row>
    <row r="70" spans="1:6" ht="11.25" customHeight="1">
      <c r="B70" s="64"/>
      <c r="C70" s="66"/>
      <c r="D70" s="447" t="s">
        <v>5</v>
      </c>
      <c r="E70" s="447"/>
      <c r="F70" s="383"/>
    </row>
    <row r="71" spans="1:6">
      <c r="B71" s="384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1:F1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6" zoomScaleSheetLayoutView="100" workbookViewId="0">
      <selection activeCell="C60" sqref="C60"/>
    </sheetView>
  </sheetViews>
  <sheetFormatPr defaultColWidth="9.140625" defaultRowHeight="13.5"/>
  <cols>
    <col min="1" max="1" width="5.57031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հ․6 մսուր-մանկապարտեզ» ՀՈԱԿ-ի </v>
      </c>
      <c r="B2" s="430"/>
      <c r="C2" s="430"/>
      <c r="D2" s="430"/>
      <c r="E2" s="430"/>
      <c r="F2" s="430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48" t="s">
        <v>276</v>
      </c>
      <c r="B3" s="448"/>
      <c r="C3" s="448"/>
      <c r="D3" s="448"/>
      <c r="E3" s="448"/>
      <c r="F3" s="448"/>
      <c r="G3" s="51"/>
      <c r="H3" s="39"/>
      <c r="I3" s="39"/>
      <c r="J3" s="39"/>
      <c r="K3" s="39"/>
      <c r="L3" s="39"/>
    </row>
    <row r="4" spans="1:20" s="7" customFormat="1" ht="18" customHeight="1">
      <c r="A4" s="361"/>
      <c r="B4" s="362"/>
      <c r="F4" s="363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8" customFormat="1" ht="75.75" customHeight="1">
      <c r="A5" s="364" t="s">
        <v>3</v>
      </c>
      <c r="B5" s="365" t="s">
        <v>31</v>
      </c>
      <c r="C5" s="103" t="s">
        <v>201</v>
      </c>
      <c r="D5" s="103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3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5" t="s">
        <v>7</v>
      </c>
      <c r="B6" s="336" t="s">
        <v>32</v>
      </c>
      <c r="C6" s="105">
        <v>1304.0999999999999</v>
      </c>
      <c r="D6" s="349">
        <f>+C82</f>
        <v>3628.4599999999773</v>
      </c>
      <c r="E6" s="105">
        <f t="shared" ref="E6:E68" si="0">D6-C6</f>
        <v>2324.3599999999774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5" t="s">
        <v>11</v>
      </c>
      <c r="B7" s="336" t="s">
        <v>80</v>
      </c>
      <c r="C7" s="105">
        <v>52825</v>
      </c>
      <c r="D7" s="105">
        <f>SUM(D8:D9,D12,D16:D23)</f>
        <v>58470.95</v>
      </c>
      <c r="E7" s="105">
        <f>D7-C7</f>
        <v>5645.9499999999971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45961</v>
      </c>
      <c r="D8" s="107">
        <f>+'Dramakan hosqer'!F14</f>
        <v>48497.2</v>
      </c>
      <c r="E8" s="107">
        <f>D8-C8</f>
        <v>2536.1999999999971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72</v>
      </c>
      <c r="D9" s="107">
        <f>SUM(D10:D11)</f>
        <v>72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72</v>
      </c>
      <c r="D10" s="317">
        <f>+'Dramakan hosqer'!F16</f>
        <v>72</v>
      </c>
      <c r="E10" s="385">
        <f t="shared" si="1"/>
        <v>0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3971.7999999999997</v>
      </c>
      <c r="D12" s="107">
        <f>SUM(D13:D15)</f>
        <v>6901.75</v>
      </c>
      <c r="E12" s="107">
        <f t="shared" si="1"/>
        <v>2929.9500000000003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391.7</v>
      </c>
      <c r="D13" s="317">
        <f>+'Dramakan hosqer'!F19</f>
        <v>1051.45</v>
      </c>
      <c r="E13" s="385">
        <f t="shared" si="1"/>
        <v>659.75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3180.1</v>
      </c>
      <c r="D14" s="317">
        <f>+'Dramakan hosqer'!F20</f>
        <v>5080.3</v>
      </c>
      <c r="E14" s="385">
        <f t="shared" si="1"/>
        <v>1900.2000000000003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400</v>
      </c>
      <c r="D15" s="317">
        <f>+'Dramakan hosqer'!F21</f>
        <v>770</v>
      </c>
      <c r="E15" s="385">
        <f t="shared" si="1"/>
        <v>370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2796</v>
      </c>
      <c r="D16" s="107">
        <f>+'Dramakan hosqer'!F22</f>
        <v>3000</v>
      </c>
      <c r="E16" s="107">
        <f t="shared" si="0"/>
        <v>204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v>5</v>
      </c>
      <c r="B22" s="189" t="str">
        <f>+'Dramakan hosqer'!B28</f>
        <v>Բանկի տոկոսից</v>
      </c>
      <c r="C22" s="107">
        <v>0.2</v>
      </c>
      <c r="D22" s="107">
        <f>+'Dramakan hosqer'!F28</f>
        <v>0</v>
      </c>
      <c r="E22" s="107">
        <f>D22-C22</f>
        <v>-0.2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>
      <c r="A23" s="20">
        <f t="shared" si="2"/>
        <v>6</v>
      </c>
      <c r="B23" s="189" t="s">
        <v>260</v>
      </c>
      <c r="C23" s="107">
        <v>24</v>
      </c>
      <c r="D23" s="107">
        <f>+'Dramakan hosqer'!F29</f>
        <v>0</v>
      </c>
      <c r="E23" s="107">
        <f>D23-C23</f>
        <v>-24</v>
      </c>
      <c r="F23" s="107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5" t="s">
        <v>34</v>
      </c>
      <c r="B24" s="336" t="s">
        <v>81</v>
      </c>
      <c r="C24" s="105">
        <f>+C25+C67+C79</f>
        <v>50500.640000000021</v>
      </c>
      <c r="D24" s="105">
        <f>+D25+D67+D79</f>
        <v>54698.549999999996</v>
      </c>
      <c r="E24" s="105">
        <f t="shared" si="0"/>
        <v>4197.9099999999744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6" t="s">
        <v>57</v>
      </c>
      <c r="C25" s="105">
        <f>SUM(C26,C29:C35,C39:C61,C65:C66)</f>
        <v>50117.24000000002</v>
      </c>
      <c r="D25" s="105">
        <f>SUM(D26,D29:D35,D39:D61,D65:D66)</f>
        <v>53928.549999999996</v>
      </c>
      <c r="E25" s="105">
        <f t="shared" si="0"/>
        <v>3811.3099999999758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38997</v>
      </c>
      <c r="D26" s="107">
        <f>+'Dramakan hosqer'!F32</f>
        <v>40737.9</v>
      </c>
      <c r="E26" s="107">
        <f t="shared" si="0"/>
        <v>1740.9000000000015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>
        <v>1756.5</v>
      </c>
      <c r="D27" s="317">
        <f>+'Dramakan hosqer'!F33</f>
        <v>2000</v>
      </c>
      <c r="E27" s="385">
        <f t="shared" si="0"/>
        <v>243.5</v>
      </c>
      <c r="F27" s="386"/>
      <c r="G27" s="387"/>
      <c r="H27" s="322"/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261</v>
      </c>
      <c r="C28" s="317">
        <v>2324.4</v>
      </c>
      <c r="D28" s="317">
        <f>+'Dramakan hosqer'!F34</f>
        <v>0</v>
      </c>
      <c r="E28" s="385">
        <f t="shared" si="0"/>
        <v>-2324.4</v>
      </c>
      <c r="F28" s="386"/>
      <c r="G28" s="387"/>
      <c r="H28" s="322"/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7674.58</v>
      </c>
      <c r="D29" s="107">
        <f>+'Dramakan hosqer'!F35</f>
        <v>8568</v>
      </c>
      <c r="E29" s="107">
        <f t="shared" si="0"/>
        <v>893.42000000000007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686</v>
      </c>
      <c r="D30" s="107">
        <f>+'Dramakan hosqer'!F36</f>
        <v>740.1</v>
      </c>
      <c r="E30" s="107">
        <f t="shared" si="0"/>
        <v>54.100000000000023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731.66</v>
      </c>
      <c r="D31" s="107">
        <f>+'Dramakan hosqer'!F37</f>
        <v>774.6</v>
      </c>
      <c r="E31" s="107">
        <f t="shared" si="0"/>
        <v>42.940000000000055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147.5</v>
      </c>
      <c r="D32" s="107">
        <f>+'Dramakan hosqer'!F38</f>
        <v>145.1</v>
      </c>
      <c r="E32" s="107">
        <f t="shared" si="0"/>
        <v>-2.4000000000000057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14.2</v>
      </c>
      <c r="D33" s="107">
        <f>+'Dramakan hosqer'!F39</f>
        <v>14.2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24</v>
      </c>
      <c r="D34" s="107">
        <f>+'Dramakan hosqer'!F40</f>
        <v>24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138.80000000000001</v>
      </c>
      <c r="D35" s="107">
        <f>SUM(D36:D38)</f>
        <v>155.6</v>
      </c>
      <c r="E35" s="107">
        <f t="shared" si="0"/>
        <v>16.799999999999983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57.6</v>
      </c>
      <c r="D36" s="317">
        <f>+'Dramakan hosqer'!F42</f>
        <v>57.6</v>
      </c>
      <c r="E36" s="385">
        <f t="shared" si="0"/>
        <v>0</v>
      </c>
      <c r="F36" s="386"/>
      <c r="G36" s="387"/>
      <c r="H36" s="322"/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3.2</v>
      </c>
      <c r="D37" s="317">
        <f>+'Dramakan hosqer'!F43</f>
        <v>20</v>
      </c>
      <c r="E37" s="385">
        <f t="shared" si="0"/>
        <v>16.8</v>
      </c>
      <c r="F37" s="386"/>
      <c r="G37" s="387"/>
      <c r="H37" s="322"/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78</v>
      </c>
      <c r="D38" s="317">
        <f>+'Dramakan hosqer'!F44</f>
        <v>78</v>
      </c>
      <c r="E38" s="385">
        <f t="shared" si="0"/>
        <v>0</v>
      </c>
      <c r="F38" s="386"/>
      <c r="G38" s="387"/>
      <c r="H38" s="322"/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8" customFormat="1" ht="17.25" hidden="1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361.4</v>
      </c>
      <c r="D40" s="107">
        <f>+'Dramakan hosqer'!F46</f>
        <v>441</v>
      </c>
      <c r="E40" s="107">
        <f t="shared" si="0"/>
        <v>79.600000000000023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53.5</v>
      </c>
      <c r="D41" s="107">
        <f>+'Dramakan hosqer'!F47</f>
        <v>83.699999999999989</v>
      </c>
      <c r="E41" s="107">
        <f t="shared" si="0"/>
        <v>30.199999999999989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151.4</v>
      </c>
      <c r="D42" s="107">
        <f>+'Dramakan hosqer'!F48</f>
        <v>500</v>
      </c>
      <c r="E42" s="107">
        <f t="shared" si="0"/>
        <v>348.6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48.8</v>
      </c>
      <c r="D43" s="107">
        <f>+'Dramakan hosqer'!F49</f>
        <v>300</v>
      </c>
      <c r="E43" s="107">
        <f t="shared" si="0"/>
        <v>251.2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32.4</v>
      </c>
      <c r="D44" s="107">
        <f>+'Dramakan hosqer'!F50</f>
        <v>50</v>
      </c>
      <c r="E44" s="107">
        <f t="shared" si="0"/>
        <v>17.600000000000001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48</v>
      </c>
      <c r="D45" s="107">
        <f>+'Dramakan hosqer'!F51</f>
        <v>80</v>
      </c>
      <c r="E45" s="107">
        <f t="shared" si="0"/>
        <v>32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395.5</v>
      </c>
      <c r="D46" s="107">
        <f>+'Dramakan hosqer'!F52</f>
        <v>600</v>
      </c>
      <c r="E46" s="107">
        <f t="shared" si="0"/>
        <v>204.5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47.3</v>
      </c>
      <c r="D47" s="107">
        <f>+'Dramakan hosqer'!F53</f>
        <v>47.3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99</v>
      </c>
      <c r="D50" s="107">
        <f>+'Dramakan hosqer'!F56</f>
        <v>105</v>
      </c>
      <c r="E50" s="107">
        <f t="shared" si="0"/>
        <v>6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34</v>
      </c>
      <c r="D51" s="107">
        <f>+'Dramakan hosqer'!F57</f>
        <v>50</v>
      </c>
      <c r="E51" s="107">
        <f t="shared" si="0"/>
        <v>16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127</v>
      </c>
      <c r="E52" s="107">
        <f t="shared" si="0"/>
        <v>20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3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3.8</v>
      </c>
      <c r="D54" s="107">
        <f>+'Dramakan hosqer'!F60</f>
        <v>0</v>
      </c>
      <c r="E54" s="107">
        <f t="shared" si="0"/>
        <v>-3.8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hosqer'!B62</f>
        <v>Վերապատրաստման գծով</v>
      </c>
      <c r="C56" s="107">
        <v>72</v>
      </c>
      <c r="D56" s="107">
        <f>+'Dramakan hosqer'!F62</f>
        <v>72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7" t="s">
        <v>263</v>
      </c>
      <c r="C57" s="107"/>
      <c r="D57" s="107">
        <f>+'Dramakan hosqer'!F63</f>
        <v>100</v>
      </c>
      <c r="E57" s="107">
        <f t="shared" si="0"/>
        <v>100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142" t="s">
        <v>262</v>
      </c>
      <c r="C58" s="107">
        <v>24</v>
      </c>
      <c r="D58" s="107">
        <f>+'Dramakan hosqer'!F64</f>
        <v>0</v>
      </c>
      <c r="E58" s="107">
        <f t="shared" si="0"/>
        <v>-24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25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30</v>
      </c>
      <c r="E59" s="107">
        <f>D59-C59</f>
        <v>30</v>
      </c>
      <c r="F59" s="369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26</v>
      </c>
      <c r="B60" s="142" t="str">
        <f>+'Dramakan hosqer'!B66</f>
        <v>Կրակմարիչների լիցքավորում</v>
      </c>
      <c r="C60" s="107"/>
      <c r="D60" s="107">
        <f>+'Dramakan hosqer'!F66</f>
        <v>30</v>
      </c>
      <c r="E60" s="107">
        <f>D60-C60</f>
        <v>30</v>
      </c>
      <c r="F60" s="107"/>
      <c r="G60" s="31" t="s">
        <v>281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 t="shared" si="4"/>
        <v>27</v>
      </c>
      <c r="B61" s="142" t="str">
        <f>+'Dramakan hosqer'!B67</f>
        <v>Հարկային պարտավորությունների գծով, այդ թվում՝</v>
      </c>
      <c r="C61" s="107">
        <f>SUM(C62:C64)</f>
        <v>30</v>
      </c>
      <c r="D61" s="107">
        <f>SUM(D62:D64)</f>
        <v>10</v>
      </c>
      <c r="E61" s="107">
        <f>D61-C61</f>
        <v>-20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5">
        <f>D62-C62</f>
        <v>0</v>
      </c>
      <c r="F62" s="386"/>
      <c r="G62" s="387"/>
      <c r="H62" s="322"/>
      <c r="I62" s="322"/>
      <c r="J62" s="322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5">
        <f t="shared" si="0"/>
        <v>0</v>
      </c>
      <c r="F63" s="386"/>
      <c r="G63" s="387"/>
      <c r="H63" s="322"/>
      <c r="I63" s="322"/>
      <c r="J63" s="322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>
      <c r="A64" s="314">
        <v>27.1</v>
      </c>
      <c r="B64" s="315" t="str">
        <f>+'Dramakan hosqer'!B70</f>
        <v xml:space="preserve">չփոխհատուցվող հարկերի գծով </v>
      </c>
      <c r="C64" s="317">
        <v>30</v>
      </c>
      <c r="D64" s="317">
        <f>+'Dramakan hosqer'!F70</f>
        <v>10</v>
      </c>
      <c r="E64" s="385">
        <f t="shared" si="0"/>
        <v>-20</v>
      </c>
      <c r="F64" s="386"/>
      <c r="G64" s="387"/>
      <c r="H64" s="322"/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8" customFormat="1" ht="17.25">
      <c r="A65" s="22">
        <f>+A61+1</f>
        <v>28</v>
      </c>
      <c r="B65" s="142" t="str">
        <f>+'Dramakan hosqer'!B71</f>
        <v>Կրեդիտորական պարտքի մարման գծով</v>
      </c>
      <c r="C65" s="107">
        <v>192.4</v>
      </c>
      <c r="D65" s="107">
        <f>+'Dramakan hosqer'!F71</f>
        <v>140.05000000000018</v>
      </c>
      <c r="E65" s="107">
        <f t="shared" si="0"/>
        <v>-52.349999999999824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29</v>
      </c>
      <c r="B66" s="142" t="str">
        <f>+'Dramakan hosqer'!B73</f>
        <v>Այլ արտահոսքերի գծով</v>
      </c>
      <c r="C66" s="107"/>
      <c r="D66" s="107">
        <f>+'Dramakan hosqer'!F73</f>
        <v>0</v>
      </c>
      <c r="E66" s="107">
        <f t="shared" si="0"/>
        <v>0</v>
      </c>
      <c r="F66" s="107"/>
      <c r="G66" s="31" t="s">
        <v>197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6" t="s">
        <v>58</v>
      </c>
      <c r="C67" s="105">
        <f>+C68+C75</f>
        <v>383.4</v>
      </c>
      <c r="D67" s="105">
        <f>+D68+D75</f>
        <v>770</v>
      </c>
      <c r="E67" s="105">
        <f t="shared" si="0"/>
        <v>386.6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0" t="str">
        <f>+'Dramakan hosqer'!B75</f>
        <v>Հիմնական միջոցների ձեռքբերում, այդ թվում՝</v>
      </c>
      <c r="C68" s="107">
        <f>SUM(C69:C74)</f>
        <v>383.4</v>
      </c>
      <c r="D68" s="107">
        <f>SUM(D69:D74)</f>
        <v>770</v>
      </c>
      <c r="E68" s="107">
        <f t="shared" si="0"/>
        <v>386.6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3" customFormat="1" ht="17.25">
      <c r="A69" s="314">
        <v>1.1000000000000001</v>
      </c>
      <c r="B69" s="315" t="str">
        <f>+'Dramakan hosqer'!B76</f>
        <v>գրասենյակային և տնտեսական գույք</v>
      </c>
      <c r="C69" s="317">
        <v>383.4</v>
      </c>
      <c r="D69" s="317">
        <f>+'Dramakan hosqer'!F76</f>
        <v>620</v>
      </c>
      <c r="E69" s="385">
        <f t="shared" ref="E69:E82" si="5">D69-C69</f>
        <v>236.60000000000002</v>
      </c>
      <c r="F69" s="386"/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17.25">
      <c r="A70" s="314">
        <v>1.1000000000000001</v>
      </c>
      <c r="B70" s="315" t="str">
        <f>+'Dramakan hosqer'!B77</f>
        <v>համակարգչային սարքավորումներ / տեխնիկա</v>
      </c>
      <c r="C70" s="317"/>
      <c r="D70" s="317">
        <f>+'Dramakan hosqer'!F77</f>
        <v>150</v>
      </c>
      <c r="E70" s="385">
        <f>D70-C70</f>
        <v>150</v>
      </c>
      <c r="F70" s="386"/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17.25" hidden="1">
      <c r="A71" s="314">
        <v>1.3</v>
      </c>
      <c r="B71" s="315" t="str">
        <f>+'Dramakan hosqer'!B78</f>
        <v>մեքենաներ և սարքավորումներ</v>
      </c>
      <c r="C71" s="317"/>
      <c r="D71" s="317">
        <f>+'Dramakan hosqer'!F78</f>
        <v>0</v>
      </c>
      <c r="E71" s="385">
        <f t="shared" si="5"/>
        <v>0</v>
      </c>
      <c r="F71" s="386"/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 hidden="1">
      <c r="A72" s="314">
        <v>1.4</v>
      </c>
      <c r="B72" s="315" t="str">
        <f>+'Dramakan hosqer'!B79</f>
        <v>սպորտային գույք</v>
      </c>
      <c r="C72" s="317"/>
      <c r="D72" s="317">
        <f>+'Dramakan hosqer'!F79</f>
        <v>0</v>
      </c>
      <c r="E72" s="385">
        <f t="shared" si="5"/>
        <v>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hidden="1">
      <c r="A73" s="314">
        <v>1.5</v>
      </c>
      <c r="B73" s="315" t="str">
        <f>+'Dramakan hosqer'!B80</f>
        <v>գրականություն</v>
      </c>
      <c r="C73" s="317"/>
      <c r="D73" s="317">
        <f>+'Dramakan hosqer'!F80</f>
        <v>0</v>
      </c>
      <c r="E73" s="385">
        <f>D73-C73</f>
        <v>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hosqer'!B81</f>
        <v>0</v>
      </c>
      <c r="C74" s="317"/>
      <c r="D74" s="317">
        <f>+'Dramakan hosqer'!F81</f>
        <v>0</v>
      </c>
      <c r="E74" s="385">
        <f>D74-C74</f>
        <v>0</v>
      </c>
      <c r="F74" s="386"/>
      <c r="G74" s="31" t="s">
        <v>281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8" customFormat="1" ht="34.5" hidden="1">
      <c r="A75" s="22">
        <v>2</v>
      </c>
      <c r="B75" s="370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3" customFormat="1" ht="17.25" hidden="1">
      <c r="A76" s="314">
        <v>2.1</v>
      </c>
      <c r="B76" s="315" t="str">
        <f>+'Dramakan hosqer'!B83</f>
        <v>ամրացված գույքի (շենք)</v>
      </c>
      <c r="C76" s="317"/>
      <c r="D76" s="317">
        <f>+'Dramakan hosqer'!F83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 hidden="1">
      <c r="A77" s="314">
        <v>2.2000000000000002</v>
      </c>
      <c r="B77" s="315" t="str">
        <f>+'Dramakan hosqer'!B84</f>
        <v>հիմնական միջոցի</v>
      </c>
      <c r="C77" s="317"/>
      <c r="D77" s="317">
        <f>+'Dramakan hosqer'!F84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hosqer'!B85</f>
        <v>նախագծանախահաշվային փաստաթղթերի գծով</v>
      </c>
      <c r="C78" s="317"/>
      <c r="D78" s="317">
        <f>+'Dramakan hosqer'!F85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8" customFormat="1" ht="34.5" hidden="1">
      <c r="A79" s="58" t="s">
        <v>56</v>
      </c>
      <c r="B79" s="336" t="s">
        <v>143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hosqer'!B87</f>
        <v>Սննդի գծով</v>
      </c>
      <c r="C80" s="107"/>
      <c r="D80" s="107">
        <f>+'Dramakan hosqer'!F87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5" t="s">
        <v>38</v>
      </c>
      <c r="B82" s="336" t="s">
        <v>39</v>
      </c>
      <c r="C82" s="105">
        <f>C6+C7-C24</f>
        <v>3628.4599999999773</v>
      </c>
      <c r="D82" s="105">
        <f>D6+D7-D24</f>
        <v>7400.8599999999788</v>
      </c>
      <c r="E82" s="105">
        <f t="shared" si="5"/>
        <v>3772.4000000000015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2" t="s">
        <v>2</v>
      </c>
      <c r="C84" s="66"/>
      <c r="D84" s="343"/>
      <c r="E84" s="184" t="s">
        <v>320</v>
      </c>
      <c r="F84" s="18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1"/>
      <c r="D85" s="13"/>
      <c r="E85" s="181" t="s">
        <v>92</v>
      </c>
      <c r="F85" s="181"/>
    </row>
    <row r="86" spans="1:20" ht="22.5" customHeight="1">
      <c r="B86" s="372" t="s">
        <v>6</v>
      </c>
      <c r="C86" s="66"/>
      <c r="D86" s="29"/>
      <c r="E86" s="184" t="s">
        <v>321</v>
      </c>
      <c r="F86" s="184"/>
    </row>
    <row r="87" spans="1:20" ht="12" customHeight="1">
      <c r="B87" s="64"/>
      <c r="C87" s="66"/>
      <c r="D87" s="449" t="s">
        <v>92</v>
      </c>
      <c r="E87" s="449"/>
      <c r="F87" s="40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1:F1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1" workbookViewId="0">
      <selection activeCell="C60" sqref="C60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3" t="s">
        <v>67</v>
      </c>
      <c r="B1" s="453"/>
      <c r="C1" s="453"/>
      <c r="D1" s="453"/>
      <c r="E1" s="453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4" t="str">
        <f>+'Ekamut-caxs'!A7:D7</f>
        <v xml:space="preserve">«Երևանի հ․6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6" t="s">
        <v>146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7" t="s">
        <v>258</v>
      </c>
      <c r="B4" s="457"/>
      <c r="C4" s="457"/>
      <c r="D4" s="457"/>
      <c r="E4" s="457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58" t="s">
        <v>151</v>
      </c>
      <c r="B7" s="459"/>
      <c r="C7" s="459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37.900000000000006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idden="1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 hidden="1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>
        <v>4.5</v>
      </c>
      <c r="E11" s="10"/>
    </row>
    <row r="12" spans="1:22" hidden="1">
      <c r="A12" s="78">
        <v>1.4</v>
      </c>
      <c r="B12" s="80" t="s">
        <v>159</v>
      </c>
      <c r="C12" s="81" t="s">
        <v>160</v>
      </c>
      <c r="D12" s="10"/>
      <c r="E12" s="10"/>
    </row>
    <row r="13" spans="1:22" hidden="1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>
        <v>0.4</v>
      </c>
      <c r="E14" s="10"/>
    </row>
    <row r="15" spans="1:22" ht="27" hidden="1">
      <c r="A15" s="78">
        <v>1.7</v>
      </c>
      <c r="B15" s="80"/>
      <c r="C15" s="78" t="s">
        <v>185</v>
      </c>
      <c r="D15" s="10"/>
      <c r="E15" s="10"/>
    </row>
    <row r="16" spans="1:22" hidden="1">
      <c r="A16" s="78">
        <v>1.8</v>
      </c>
      <c r="B16" s="80"/>
      <c r="C16" s="82" t="s">
        <v>184</v>
      </c>
      <c r="D16" s="10"/>
      <c r="E16" s="10"/>
    </row>
    <row r="17" spans="1:22" ht="27">
      <c r="A17" s="78">
        <v>1.9</v>
      </c>
      <c r="B17" s="80"/>
      <c r="C17" s="82" t="s">
        <v>288</v>
      </c>
      <c r="D17" s="10">
        <v>3.6</v>
      </c>
      <c r="E17" s="10"/>
    </row>
    <row r="18" spans="1:22" ht="12.75" hidden="1" customHeight="1">
      <c r="A18" s="83">
        <v>2</v>
      </c>
      <c r="B18" s="80"/>
      <c r="C18" s="82" t="s">
        <v>218</v>
      </c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idden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 hidden="1">
      <c r="A23" s="78">
        <v>2.5</v>
      </c>
      <c r="B23" s="80" t="s">
        <v>163</v>
      </c>
      <c r="C23" s="78" t="s">
        <v>36</v>
      </c>
      <c r="D23" s="10"/>
      <c r="E23" s="10"/>
    </row>
    <row r="24" spans="1:22" hidden="1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>
        <v>13.3</v>
      </c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>
        <v>16.100000000000001</v>
      </c>
      <c r="E27" s="10"/>
    </row>
    <row r="28" spans="1:22" hidden="1">
      <c r="A28" s="84">
        <v>2.1</v>
      </c>
      <c r="B28" s="80" t="s">
        <v>168</v>
      </c>
      <c r="C28" s="78" t="s">
        <v>169</v>
      </c>
      <c r="D28" s="10"/>
      <c r="E28" s="10"/>
    </row>
    <row r="29" spans="1:22" hidden="1">
      <c r="A29" s="84">
        <v>2.11</v>
      </c>
      <c r="B29" s="80"/>
      <c r="C29" s="82" t="s">
        <v>170</v>
      </c>
      <c r="D29" s="10"/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 hidden="1">
      <c r="A31" s="78">
        <v>2.1</v>
      </c>
      <c r="B31" s="80"/>
      <c r="C31" s="78" t="s">
        <v>172</v>
      </c>
      <c r="D31" s="10"/>
      <c r="E31" s="10"/>
    </row>
    <row r="32" spans="1:22" hidden="1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 hidden="1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37.900000000000006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58" t="s">
        <v>176</v>
      </c>
      <c r="B35" s="459"/>
      <c r="C35" s="459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21.4</v>
      </c>
      <c r="E36" s="10"/>
    </row>
    <row r="37" spans="1:22">
      <c r="A37" s="78">
        <v>1.2</v>
      </c>
      <c r="B37" s="79" t="s">
        <v>155</v>
      </c>
      <c r="C37" s="78" t="s">
        <v>156</v>
      </c>
      <c r="D37" s="10">
        <v>29.83</v>
      </c>
      <c r="E37" s="10"/>
    </row>
    <row r="38" spans="1:22" hidden="1">
      <c r="A38" s="78">
        <v>1.3</v>
      </c>
      <c r="B38" s="79" t="s">
        <v>157</v>
      </c>
      <c r="C38" s="78" t="s">
        <v>158</v>
      </c>
      <c r="D38" s="10"/>
      <c r="E38" s="10"/>
    </row>
    <row r="39" spans="1:22" hidden="1">
      <c r="A39" s="78">
        <v>1.4</v>
      </c>
      <c r="B39" s="80" t="s">
        <v>159</v>
      </c>
      <c r="C39" s="81" t="s">
        <v>160</v>
      </c>
      <c r="D39" s="10"/>
      <c r="E39" s="10"/>
    </row>
    <row r="40" spans="1:22" hidden="1">
      <c r="A40" s="78">
        <v>1.5</v>
      </c>
      <c r="B40" s="80"/>
      <c r="C40" s="78" t="s">
        <v>161</v>
      </c>
      <c r="D40" s="10"/>
      <c r="E40" s="10"/>
    </row>
    <row r="41" spans="1:22" hidden="1">
      <c r="A41" s="78">
        <v>1.6</v>
      </c>
      <c r="B41" s="79" t="s">
        <v>194</v>
      </c>
      <c r="C41" s="78" t="s">
        <v>162</v>
      </c>
      <c r="D41" s="10"/>
      <c r="E41" s="10"/>
    </row>
    <row r="42" spans="1:22" ht="27" hidden="1">
      <c r="A42" s="78">
        <v>1.7</v>
      </c>
      <c r="B42" s="80"/>
      <c r="C42" s="78" t="s">
        <v>185</v>
      </c>
      <c r="D42" s="10"/>
      <c r="E42" s="10"/>
    </row>
    <row r="43" spans="1:22" hidden="1">
      <c r="A43" s="78">
        <v>1.8</v>
      </c>
      <c r="B43" s="80"/>
      <c r="C43" s="82" t="s">
        <v>184</v>
      </c>
      <c r="D43" s="10"/>
      <c r="E43" s="10"/>
    </row>
    <row r="44" spans="1:22">
      <c r="A44" s="78">
        <v>1.9</v>
      </c>
      <c r="B44" s="80"/>
      <c r="C44" s="82" t="s">
        <v>289</v>
      </c>
      <c r="D44" s="10">
        <v>9</v>
      </c>
      <c r="E44" s="10"/>
    </row>
    <row r="45" spans="1:22">
      <c r="A45" s="83">
        <v>2</v>
      </c>
      <c r="B45" s="80"/>
      <c r="C45" s="82" t="s">
        <v>290</v>
      </c>
      <c r="D45" s="10">
        <v>79.819999999999993</v>
      </c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 hidden="1">
      <c r="A49" s="78">
        <v>2.4</v>
      </c>
      <c r="B49" s="80" t="s">
        <v>163</v>
      </c>
      <c r="C49" s="78" t="s">
        <v>164</v>
      </c>
      <c r="D49" s="10"/>
      <c r="E49" s="10"/>
    </row>
    <row r="50" spans="1:22" hidden="1">
      <c r="A50" s="78">
        <v>2.5</v>
      </c>
      <c r="B50" s="80" t="s">
        <v>163</v>
      </c>
      <c r="C50" s="78" t="s">
        <v>165</v>
      </c>
      <c r="D50" s="10"/>
      <c r="E50" s="10"/>
    </row>
    <row r="51" spans="1:22" hidden="1">
      <c r="A51" s="78">
        <v>2.6</v>
      </c>
      <c r="B51" s="79" t="s">
        <v>166</v>
      </c>
      <c r="C51" s="78" t="s">
        <v>167</v>
      </c>
      <c r="D51" s="10"/>
      <c r="E51" s="10"/>
    </row>
    <row r="52" spans="1:22" hidden="1">
      <c r="A52" s="78">
        <v>2.7</v>
      </c>
      <c r="B52" s="80" t="s">
        <v>168</v>
      </c>
      <c r="C52" s="78" t="s">
        <v>169</v>
      </c>
      <c r="D52" s="10"/>
      <c r="E52" s="10"/>
    </row>
    <row r="53" spans="1:22" hidden="1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3611.7</v>
      </c>
      <c r="E54" s="10"/>
      <c r="F54" s="113">
        <f>SUM(D36:D53)</f>
        <v>140.04999999999998</v>
      </c>
      <c r="G54" s="113">
        <f>+D59-D54-F54</f>
        <v>0</v>
      </c>
    </row>
    <row r="55" spans="1:22" ht="33">
      <c r="A55" s="78">
        <v>1.1000000000000001</v>
      </c>
      <c r="B55" s="106"/>
      <c r="C55" s="360" t="s">
        <v>183</v>
      </c>
      <c r="D55" s="83">
        <v>3611.7</v>
      </c>
      <c r="E55" s="10"/>
    </row>
    <row r="56" spans="1:22" ht="27" hidden="1">
      <c r="A56" s="78">
        <v>1.2</v>
      </c>
      <c r="B56" s="91"/>
      <c r="C56" s="78" t="s">
        <v>172</v>
      </c>
      <c r="D56" s="10"/>
      <c r="E56" s="78"/>
    </row>
    <row r="57" spans="1:22" hidden="1">
      <c r="A57" s="78">
        <v>1.3</v>
      </c>
      <c r="B57" s="80" t="s">
        <v>168</v>
      </c>
      <c r="C57" s="78" t="s">
        <v>291</v>
      </c>
      <c r="D57" s="422"/>
      <c r="E57" s="10"/>
    </row>
    <row r="58" spans="1:22" hidden="1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3751.75</v>
      </c>
      <c r="E59" s="95"/>
      <c r="F59" s="273">
        <f>+D59-D55</f>
        <v>140.05000000000018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278</v>
      </c>
      <c r="C62" s="94">
        <f>+'Dramakani hamematakan'!C82</f>
        <v>3628.4599999999773</v>
      </c>
      <c r="D62" s="450" t="s">
        <v>179</v>
      </c>
      <c r="E62" s="451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343"/>
      <c r="E64" s="184" t="s">
        <v>320</v>
      </c>
      <c r="F64" s="184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13"/>
      <c r="E65" s="181" t="s">
        <v>92</v>
      </c>
      <c r="F65" s="18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29"/>
      <c r="E66" s="184" t="s">
        <v>321</v>
      </c>
      <c r="F66" s="18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52" t="s">
        <v>92</v>
      </c>
      <c r="E67" s="45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8">
    <mergeCell ref="D62:E62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0" zoomScale="85" zoomScaleSheetLayoutView="85" workbookViewId="0">
      <selection activeCell="C60" sqref="C60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61" t="s">
        <v>67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0" customFormat="1" ht="21.75" customHeight="1">
      <c r="A2" s="460" t="str">
        <f>+'Ekamut-caxs'!A7</f>
        <v xml:space="preserve">«Երևանի հ․6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0" customFormat="1" ht="21" customHeight="1">
      <c r="A3" s="460" t="s">
        <v>93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4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6" customFormat="1" ht="51" customHeight="1">
      <c r="A6" s="467"/>
      <c r="B6" s="469"/>
      <c r="C6" s="394" t="s">
        <v>238</v>
      </c>
      <c r="D6" s="215" t="s">
        <v>222</v>
      </c>
      <c r="E6" s="215" t="s">
        <v>265</v>
      </c>
      <c r="F6" s="395" t="s">
        <v>266</v>
      </c>
      <c r="G6" s="394" t="s">
        <v>239</v>
      </c>
      <c r="H6" s="215" t="s">
        <v>222</v>
      </c>
      <c r="I6" s="215" t="s">
        <v>267</v>
      </c>
      <c r="J6" s="395" t="s">
        <v>266</v>
      </c>
      <c r="K6" s="394" t="s">
        <v>238</v>
      </c>
      <c r="L6" s="215" t="s">
        <v>265</v>
      </c>
      <c r="M6" s="215" t="s">
        <v>268</v>
      </c>
      <c r="N6" s="213" t="s">
        <v>269</v>
      </c>
      <c r="O6" s="408" t="s">
        <v>270</v>
      </c>
    </row>
    <row r="7" spans="1:15" ht="19.5" customHeight="1">
      <c r="A7" s="239">
        <v>1</v>
      </c>
      <c r="B7" s="410" t="s">
        <v>97</v>
      </c>
      <c r="C7" s="396">
        <v>867</v>
      </c>
      <c r="D7" s="217">
        <v>124588</v>
      </c>
      <c r="E7" s="396">
        <v>867</v>
      </c>
      <c r="F7" s="397">
        <f>IF((E7&lt;10000), E7*143.7, E7*107.1)</f>
        <v>124587.9</v>
      </c>
      <c r="G7" s="398">
        <v>1445</v>
      </c>
      <c r="H7" s="291">
        <v>75981</v>
      </c>
      <c r="I7" s="398">
        <v>1445</v>
      </c>
      <c r="J7" s="397">
        <f>+I7*53.48</f>
        <v>77278.599999999991</v>
      </c>
      <c r="K7" s="398">
        <v>49</v>
      </c>
      <c r="L7" s="398">
        <v>49</v>
      </c>
      <c r="M7" s="295">
        <f>+L7*200.42</f>
        <v>9820.58</v>
      </c>
      <c r="N7" s="293">
        <f>+L7*5.572</f>
        <v>273.02800000000002</v>
      </c>
      <c r="O7" s="294">
        <f>+N7+M7</f>
        <v>10093.608</v>
      </c>
    </row>
    <row r="8" spans="1:15" ht="19.5" customHeight="1">
      <c r="A8" s="239">
        <v>2</v>
      </c>
      <c r="B8" s="410" t="s">
        <v>98</v>
      </c>
      <c r="C8" s="398">
        <v>771</v>
      </c>
      <c r="D8" s="291">
        <v>110793</v>
      </c>
      <c r="E8" s="398">
        <v>771</v>
      </c>
      <c r="F8" s="397">
        <f t="shared" ref="F8:F18" si="0">IF((E8&lt;10000), E8*143.7, E8*107.1)</f>
        <v>110792.7</v>
      </c>
      <c r="G8" s="398">
        <v>1427</v>
      </c>
      <c r="H8" s="291">
        <v>74873</v>
      </c>
      <c r="I8" s="398">
        <v>1427</v>
      </c>
      <c r="J8" s="397">
        <f t="shared" ref="J8:J18" si="1">+I8*53.48</f>
        <v>76315.959999999992</v>
      </c>
      <c r="K8" s="398">
        <v>48</v>
      </c>
      <c r="L8" s="398">
        <v>48</v>
      </c>
      <c r="M8" s="295">
        <f t="shared" ref="M8:M18" si="2">+L8*200.42</f>
        <v>9620.16</v>
      </c>
      <c r="N8" s="293">
        <f t="shared" ref="N8:N18" si="3">+L8*5.572</f>
        <v>267.45600000000002</v>
      </c>
      <c r="O8" s="294">
        <f t="shared" ref="O8:O18" si="4">+N8+M8</f>
        <v>9887.616</v>
      </c>
    </row>
    <row r="9" spans="1:15" ht="19.5" customHeight="1">
      <c r="A9" s="239">
        <v>3</v>
      </c>
      <c r="B9" s="410" t="s">
        <v>99</v>
      </c>
      <c r="C9" s="398">
        <v>790</v>
      </c>
      <c r="D9" s="291">
        <v>113523</v>
      </c>
      <c r="E9" s="398">
        <v>790</v>
      </c>
      <c r="F9" s="397">
        <f t="shared" si="0"/>
        <v>113522.99999999999</v>
      </c>
      <c r="G9" s="398">
        <v>1282</v>
      </c>
      <c r="H9" s="291">
        <v>67027</v>
      </c>
      <c r="I9" s="398">
        <v>1282</v>
      </c>
      <c r="J9" s="397">
        <f t="shared" si="1"/>
        <v>68561.36</v>
      </c>
      <c r="K9" s="398">
        <v>62</v>
      </c>
      <c r="L9" s="398">
        <v>62</v>
      </c>
      <c r="M9" s="295">
        <f t="shared" si="2"/>
        <v>12426.039999999999</v>
      </c>
      <c r="N9" s="293">
        <f t="shared" si="3"/>
        <v>345.464</v>
      </c>
      <c r="O9" s="294">
        <f t="shared" si="4"/>
        <v>12771.503999999999</v>
      </c>
    </row>
    <row r="10" spans="1:15" ht="19.5" customHeight="1">
      <c r="A10" s="239">
        <v>4</v>
      </c>
      <c r="B10" s="410" t="s">
        <v>100</v>
      </c>
      <c r="C10" s="398">
        <v>169</v>
      </c>
      <c r="D10" s="291">
        <v>24285</v>
      </c>
      <c r="E10" s="398">
        <v>169</v>
      </c>
      <c r="F10" s="397">
        <f t="shared" si="0"/>
        <v>24285.3</v>
      </c>
      <c r="G10" s="398">
        <v>1055</v>
      </c>
      <c r="H10" s="291">
        <v>55646</v>
      </c>
      <c r="I10" s="398">
        <v>1055</v>
      </c>
      <c r="J10" s="397">
        <f t="shared" si="1"/>
        <v>56421.399999999994</v>
      </c>
      <c r="K10" s="398">
        <v>64</v>
      </c>
      <c r="L10" s="398">
        <v>64</v>
      </c>
      <c r="M10" s="295">
        <f t="shared" si="2"/>
        <v>12826.88</v>
      </c>
      <c r="N10" s="293">
        <f t="shared" si="3"/>
        <v>356.608</v>
      </c>
      <c r="O10" s="294">
        <f t="shared" si="4"/>
        <v>13183.487999999999</v>
      </c>
    </row>
    <row r="11" spans="1:15" ht="19.5" customHeight="1">
      <c r="A11" s="239">
        <v>5</v>
      </c>
      <c r="B11" s="410" t="s">
        <v>101</v>
      </c>
      <c r="C11" s="399">
        <v>136</v>
      </c>
      <c r="D11" s="219">
        <v>19543</v>
      </c>
      <c r="E11" s="399">
        <v>136</v>
      </c>
      <c r="F11" s="397">
        <f t="shared" si="0"/>
        <v>19543.199999999997</v>
      </c>
      <c r="G11" s="398">
        <v>1027</v>
      </c>
      <c r="H11" s="291">
        <v>54203</v>
      </c>
      <c r="I11" s="398">
        <v>1027</v>
      </c>
      <c r="J11" s="397">
        <f t="shared" si="1"/>
        <v>54923.96</v>
      </c>
      <c r="K11" s="398">
        <v>37</v>
      </c>
      <c r="L11" s="398">
        <v>37</v>
      </c>
      <c r="M11" s="295">
        <f t="shared" si="2"/>
        <v>7415.54</v>
      </c>
      <c r="N11" s="293">
        <f t="shared" si="3"/>
        <v>206.16400000000002</v>
      </c>
      <c r="O11" s="294">
        <f t="shared" si="4"/>
        <v>7621.7039999999997</v>
      </c>
    </row>
    <row r="12" spans="1:15" ht="19.5" customHeight="1">
      <c r="A12" s="239">
        <v>6</v>
      </c>
      <c r="B12" s="410" t="s">
        <v>102</v>
      </c>
      <c r="C12" s="399">
        <v>120</v>
      </c>
      <c r="D12" s="219">
        <v>17244</v>
      </c>
      <c r="E12" s="399">
        <v>120</v>
      </c>
      <c r="F12" s="397">
        <f t="shared" si="0"/>
        <v>17244</v>
      </c>
      <c r="G12" s="398">
        <v>959</v>
      </c>
      <c r="H12" s="291">
        <v>50495</v>
      </c>
      <c r="I12" s="398">
        <v>959</v>
      </c>
      <c r="J12" s="397">
        <f t="shared" si="1"/>
        <v>51287.32</v>
      </c>
      <c r="K12" s="398">
        <v>69</v>
      </c>
      <c r="L12" s="398">
        <v>69</v>
      </c>
      <c r="M12" s="295">
        <f t="shared" si="2"/>
        <v>13828.98</v>
      </c>
      <c r="N12" s="293">
        <f t="shared" si="3"/>
        <v>384.46800000000002</v>
      </c>
      <c r="O12" s="294">
        <f t="shared" si="4"/>
        <v>14213.448</v>
      </c>
    </row>
    <row r="13" spans="1:15" ht="19.5" customHeight="1">
      <c r="A13" s="239">
        <v>7</v>
      </c>
      <c r="B13" s="410" t="s">
        <v>103</v>
      </c>
      <c r="C13" s="399">
        <v>119</v>
      </c>
      <c r="D13" s="219">
        <v>17100</v>
      </c>
      <c r="E13" s="399">
        <v>119</v>
      </c>
      <c r="F13" s="397">
        <f t="shared" si="0"/>
        <v>17100.3</v>
      </c>
      <c r="G13" s="398">
        <v>976</v>
      </c>
      <c r="H13" s="291">
        <v>51243</v>
      </c>
      <c r="I13" s="398">
        <v>976</v>
      </c>
      <c r="J13" s="397">
        <f t="shared" si="1"/>
        <v>52196.479999999996</v>
      </c>
      <c r="K13" s="398">
        <v>51</v>
      </c>
      <c r="L13" s="398">
        <v>51</v>
      </c>
      <c r="M13" s="295">
        <f t="shared" si="2"/>
        <v>10221.42</v>
      </c>
      <c r="N13" s="293">
        <f t="shared" si="3"/>
        <v>284.17200000000003</v>
      </c>
      <c r="O13" s="294">
        <f t="shared" si="4"/>
        <v>10505.592000000001</v>
      </c>
    </row>
    <row r="14" spans="1:15" ht="19.5" customHeight="1">
      <c r="A14" s="239">
        <v>8</v>
      </c>
      <c r="B14" s="411" t="s">
        <v>104</v>
      </c>
      <c r="C14" s="399">
        <v>118</v>
      </c>
      <c r="D14" s="219">
        <v>16957</v>
      </c>
      <c r="E14" s="399">
        <v>118</v>
      </c>
      <c r="F14" s="397">
        <f t="shared" si="0"/>
        <v>16956.599999999999</v>
      </c>
      <c r="G14" s="398">
        <v>990</v>
      </c>
      <c r="H14" s="291">
        <v>51980</v>
      </c>
      <c r="I14" s="398">
        <v>990</v>
      </c>
      <c r="J14" s="397">
        <f t="shared" si="1"/>
        <v>52945.2</v>
      </c>
      <c r="K14" s="398">
        <v>70</v>
      </c>
      <c r="L14" s="398">
        <v>70</v>
      </c>
      <c r="M14" s="295">
        <f t="shared" si="2"/>
        <v>14029.4</v>
      </c>
      <c r="N14" s="293">
        <f t="shared" si="3"/>
        <v>390.04</v>
      </c>
      <c r="O14" s="294">
        <f t="shared" si="4"/>
        <v>14419.44</v>
      </c>
    </row>
    <row r="15" spans="1:15" ht="19.5" customHeight="1">
      <c r="A15" s="239">
        <v>9</v>
      </c>
      <c r="B15" s="411" t="s">
        <v>105</v>
      </c>
      <c r="C15" s="399">
        <v>142</v>
      </c>
      <c r="D15" s="219">
        <v>20405</v>
      </c>
      <c r="E15" s="399">
        <v>142</v>
      </c>
      <c r="F15" s="397">
        <f t="shared" si="0"/>
        <v>20405.399999999998</v>
      </c>
      <c r="G15" s="398">
        <v>1003</v>
      </c>
      <c r="H15" s="291">
        <v>52738</v>
      </c>
      <c r="I15" s="398">
        <v>1003</v>
      </c>
      <c r="J15" s="397">
        <f t="shared" si="1"/>
        <v>53640.439999999995</v>
      </c>
      <c r="K15" s="398">
        <v>52</v>
      </c>
      <c r="L15" s="398">
        <v>52</v>
      </c>
      <c r="M15" s="295">
        <f t="shared" si="2"/>
        <v>10421.84</v>
      </c>
      <c r="N15" s="293">
        <f t="shared" si="3"/>
        <v>289.74400000000003</v>
      </c>
      <c r="O15" s="294">
        <f t="shared" si="4"/>
        <v>10711.584000000001</v>
      </c>
    </row>
    <row r="16" spans="1:15" ht="19.5" customHeight="1">
      <c r="A16" s="239">
        <v>10</v>
      </c>
      <c r="B16" s="411" t="s">
        <v>106</v>
      </c>
      <c r="C16" s="399">
        <v>364</v>
      </c>
      <c r="D16" s="219">
        <v>52307</v>
      </c>
      <c r="E16" s="399">
        <v>364</v>
      </c>
      <c r="F16" s="397">
        <f t="shared" si="0"/>
        <v>52306.799999999996</v>
      </c>
      <c r="G16" s="398">
        <v>1318</v>
      </c>
      <c r="H16" s="291">
        <v>69459</v>
      </c>
      <c r="I16" s="398">
        <v>1318</v>
      </c>
      <c r="J16" s="397">
        <f t="shared" si="1"/>
        <v>70486.64</v>
      </c>
      <c r="K16" s="398">
        <v>71</v>
      </c>
      <c r="L16" s="398">
        <v>71</v>
      </c>
      <c r="M16" s="295">
        <f t="shared" si="2"/>
        <v>14229.82</v>
      </c>
      <c r="N16" s="293">
        <f t="shared" si="3"/>
        <v>395.61200000000002</v>
      </c>
      <c r="O16" s="294">
        <f t="shared" si="4"/>
        <v>14625.431999999999</v>
      </c>
    </row>
    <row r="17" spans="1:21" ht="19.5" customHeight="1">
      <c r="A17" s="239">
        <v>11</v>
      </c>
      <c r="B17" s="411" t="s">
        <v>107</v>
      </c>
      <c r="C17" s="400">
        <v>689</v>
      </c>
      <c r="D17" s="218">
        <v>99009</v>
      </c>
      <c r="E17" s="400">
        <v>689</v>
      </c>
      <c r="F17" s="397">
        <f t="shared" si="0"/>
        <v>99009.299999999988</v>
      </c>
      <c r="G17" s="405">
        <v>1391</v>
      </c>
      <c r="H17" s="292">
        <v>73087</v>
      </c>
      <c r="I17" s="405">
        <v>1391</v>
      </c>
      <c r="J17" s="397">
        <f t="shared" si="1"/>
        <v>74390.679999999993</v>
      </c>
      <c r="K17" s="405">
        <v>80</v>
      </c>
      <c r="L17" s="405">
        <v>80</v>
      </c>
      <c r="M17" s="295">
        <f t="shared" si="2"/>
        <v>16033.599999999999</v>
      </c>
      <c r="N17" s="293">
        <f t="shared" si="3"/>
        <v>445.76</v>
      </c>
      <c r="O17" s="294">
        <f t="shared" si="4"/>
        <v>16479.359999999997</v>
      </c>
    </row>
    <row r="18" spans="1:21" ht="19.5" customHeight="1">
      <c r="A18" s="239">
        <v>12</v>
      </c>
      <c r="B18" s="411" t="s">
        <v>108</v>
      </c>
      <c r="C18" s="400">
        <v>865</v>
      </c>
      <c r="D18" s="218">
        <v>124301</v>
      </c>
      <c r="E18" s="400">
        <v>865</v>
      </c>
      <c r="F18" s="397">
        <f t="shared" si="0"/>
        <v>124300.49999999999</v>
      </c>
      <c r="G18" s="405">
        <v>1611</v>
      </c>
      <c r="H18" s="292">
        <v>84741</v>
      </c>
      <c r="I18" s="405">
        <v>1611</v>
      </c>
      <c r="J18" s="397">
        <f t="shared" si="1"/>
        <v>86156.28</v>
      </c>
      <c r="K18" s="405">
        <v>71</v>
      </c>
      <c r="L18" s="405">
        <v>71</v>
      </c>
      <c r="M18" s="295">
        <f t="shared" si="2"/>
        <v>14229.82</v>
      </c>
      <c r="N18" s="293">
        <f t="shared" si="3"/>
        <v>395.61200000000002</v>
      </c>
      <c r="O18" s="294">
        <f t="shared" si="4"/>
        <v>14625.431999999999</v>
      </c>
    </row>
    <row r="19" spans="1:21" ht="32.25" customHeight="1" thickBot="1">
      <c r="A19" s="412"/>
      <c r="B19" s="413" t="s">
        <v>90</v>
      </c>
      <c r="C19" s="401">
        <f t="shared" ref="C19:E19" si="5">SUM(C7:C18)</f>
        <v>5150</v>
      </c>
      <c r="D19" s="402">
        <f t="shared" si="5"/>
        <v>740055</v>
      </c>
      <c r="E19" s="403">
        <f t="shared" si="5"/>
        <v>5150</v>
      </c>
      <c r="F19" s="404">
        <f>SUM(F7:F18)</f>
        <v>740055</v>
      </c>
      <c r="G19" s="406">
        <v>1350</v>
      </c>
      <c r="H19" s="407">
        <f>+G19*53.48</f>
        <v>72198</v>
      </c>
      <c r="I19" s="403">
        <f t="shared" ref="I19:O19" si="6">SUM(I7:I18)</f>
        <v>14484</v>
      </c>
      <c r="J19" s="404">
        <f t="shared" si="6"/>
        <v>774604.32000000007</v>
      </c>
      <c r="K19" s="401">
        <f t="shared" si="6"/>
        <v>724</v>
      </c>
      <c r="L19" s="403">
        <f t="shared" si="6"/>
        <v>724</v>
      </c>
      <c r="M19" s="402">
        <f t="shared" si="6"/>
        <v>145104.07999999999</v>
      </c>
      <c r="N19" s="409">
        <f t="shared" si="6"/>
        <v>4034.1280000000006</v>
      </c>
      <c r="O19" s="404">
        <f t="shared" si="6"/>
        <v>149138.20800000001</v>
      </c>
    </row>
    <row r="20" spans="1:21" ht="21.75" customHeight="1">
      <c r="B20" s="222"/>
      <c r="C20" s="223"/>
      <c r="D20" s="224"/>
      <c r="E20" s="223"/>
      <c r="F20" s="224">
        <f>ROUND(F19/1000,1)</f>
        <v>740.1</v>
      </c>
      <c r="G20" s="223"/>
      <c r="H20" s="224"/>
      <c r="I20" s="223"/>
      <c r="J20" s="224">
        <f>ROUND(J19/1000,1)</f>
        <v>774.6</v>
      </c>
      <c r="K20" s="223"/>
      <c r="L20" s="223"/>
      <c r="M20" s="224">
        <f>ROUND(M19/1000,1)</f>
        <v>145.1</v>
      </c>
      <c r="N20" s="224">
        <f t="shared" ref="N20:O20" si="7">ROUND(N19/1000,1)</f>
        <v>4</v>
      </c>
      <c r="O20" s="224">
        <f t="shared" si="7"/>
        <v>149.1</v>
      </c>
      <c r="U20"/>
    </row>
    <row r="21" spans="1:21" ht="28.5" customHeight="1" thickBot="1">
      <c r="B21" s="464" t="s">
        <v>240</v>
      </c>
      <c r="C21" s="464"/>
      <c r="D21" s="464"/>
      <c r="E21" s="225"/>
      <c r="F21" s="226"/>
      <c r="H21" s="225"/>
      <c r="M21" s="224"/>
    </row>
    <row r="22" spans="1:21" s="210" customFormat="1" ht="35.25" customHeight="1">
      <c r="A22" s="227"/>
      <c r="B22" s="414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15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15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6" customFormat="1" ht="23.25" customHeight="1">
      <c r="A25" s="239">
        <v>3</v>
      </c>
      <c r="B25" s="416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0" customFormat="1" ht="24" customHeight="1">
      <c r="A26" s="246"/>
      <c r="B26" s="417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0" customFormat="1" ht="27" customHeight="1" thickBot="1">
      <c r="A27" s="251"/>
      <c r="B27" s="418" t="s">
        <v>242</v>
      </c>
      <c r="C27" s="254"/>
      <c r="D27" s="252" t="s">
        <v>241</v>
      </c>
      <c r="E27" s="252" t="s">
        <v>241</v>
      </c>
      <c r="F27" s="253">
        <f>+F20-F26</f>
        <v>740.1</v>
      </c>
      <c r="G27" s="254" t="s">
        <v>241</v>
      </c>
      <c r="H27" s="252" t="s">
        <v>241</v>
      </c>
      <c r="I27" s="252" t="s">
        <v>241</v>
      </c>
      <c r="J27" s="253">
        <f>J20-J26</f>
        <v>774.6</v>
      </c>
      <c r="K27" s="254" t="s">
        <v>241</v>
      </c>
      <c r="L27" s="252" t="s">
        <v>241</v>
      </c>
      <c r="M27" s="255">
        <f>M20-M26</f>
        <v>145.1</v>
      </c>
      <c r="N27" s="251" t="s">
        <v>241</v>
      </c>
      <c r="O27" s="253">
        <f>+O20-M26</f>
        <v>149.1</v>
      </c>
    </row>
    <row r="28" spans="1:21" s="210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0" customFormat="1" ht="20.25" customHeight="1">
      <c r="B29" s="256"/>
      <c r="F29" s="224"/>
      <c r="M29" s="224"/>
    </row>
    <row r="30" spans="1:21" s="222" customFormat="1" ht="25.5" customHeight="1">
      <c r="B30" s="211"/>
      <c r="C30" s="460" t="s">
        <v>2</v>
      </c>
      <c r="D30" s="460"/>
      <c r="E30" s="211"/>
      <c r="F30" s="211"/>
      <c r="G30" s="465"/>
      <c r="H30" s="465"/>
      <c r="I30" s="260"/>
      <c r="J30" s="343"/>
      <c r="K30" s="184" t="s">
        <v>320</v>
      </c>
      <c r="L30" s="184"/>
      <c r="M30" s="226"/>
    </row>
    <row r="31" spans="1:21" s="210" customFormat="1" ht="17.25">
      <c r="C31" s="261"/>
      <c r="D31" s="261"/>
      <c r="E31" s="262"/>
      <c r="F31" s="262"/>
      <c r="G31" s="463" t="s">
        <v>91</v>
      </c>
      <c r="H31" s="463"/>
      <c r="I31" s="263"/>
      <c r="J31" s="13"/>
      <c r="K31" s="181" t="s">
        <v>92</v>
      </c>
      <c r="L31" s="181"/>
    </row>
    <row r="32" spans="1:21" s="222" customFormat="1" ht="23.25" customHeight="1">
      <c r="B32" s="211"/>
      <c r="C32" s="264" t="s">
        <v>6</v>
      </c>
      <c r="D32" s="264"/>
      <c r="E32" s="211"/>
      <c r="F32" s="211"/>
      <c r="G32" s="462"/>
      <c r="H32" s="462"/>
      <c r="I32" s="265"/>
      <c r="J32" s="29"/>
      <c r="K32" s="184" t="s">
        <v>321</v>
      </c>
      <c r="L32" s="184"/>
    </row>
    <row r="33" spans="3:13" s="210" customFormat="1">
      <c r="C33" s="225"/>
      <c r="D33" s="225"/>
      <c r="G33" s="463" t="s">
        <v>91</v>
      </c>
      <c r="H33" s="463"/>
      <c r="I33" s="263"/>
      <c r="J33" s="463" t="s">
        <v>109</v>
      </c>
      <c r="K33" s="463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271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73" t="s">
        <v>213</v>
      </c>
      <c r="J36" s="473"/>
      <c r="K36" s="269"/>
      <c r="L36" s="473"/>
      <c r="M36" s="473"/>
    </row>
    <row r="37" spans="3:13">
      <c r="C37" s="267"/>
      <c r="D37" s="267"/>
      <c r="E37" s="473" t="s">
        <v>212</v>
      </c>
      <c r="F37" s="473"/>
      <c r="I37" s="473"/>
      <c r="J37" s="473"/>
      <c r="K37" s="269"/>
      <c r="L37" s="473"/>
      <c r="M37" s="473"/>
    </row>
    <row r="38" spans="3:13">
      <c r="C38" s="267"/>
      <c r="D38" s="267"/>
      <c r="E38" s="473"/>
      <c r="F38" s="473"/>
    </row>
  </sheetData>
  <mergeCells count="18">
    <mergeCell ref="E37:F38"/>
    <mergeCell ref="I36:J37"/>
    <mergeCell ref="L36:M37"/>
    <mergeCell ref="A2:O2"/>
    <mergeCell ref="A1:O1"/>
    <mergeCell ref="A3:O3"/>
    <mergeCell ref="G32:H32"/>
    <mergeCell ref="G33:H33"/>
    <mergeCell ref="J33:K33"/>
    <mergeCell ref="B21:D21"/>
    <mergeCell ref="C30:D30"/>
    <mergeCell ref="G30:H30"/>
    <mergeCell ref="G31:H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view="pageBreakPreview" zoomScaleSheetLayoutView="100" workbookViewId="0">
      <selection activeCell="C60" sqref="C6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5.710937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հ․6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56" t="s">
        <v>280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5"/>
      <c r="O3" s="155"/>
      <c r="P3" s="155"/>
    </row>
    <row r="4" spans="1:16" ht="16.5">
      <c r="M4" s="162" t="s">
        <v>0</v>
      </c>
    </row>
    <row r="5" spans="1:16" ht="13.5" customHeight="1">
      <c r="A5" s="480" t="s">
        <v>144</v>
      </c>
      <c r="B5" s="480" t="s">
        <v>68</v>
      </c>
      <c r="C5" s="478" t="s">
        <v>208</v>
      </c>
      <c r="D5" s="478"/>
      <c r="E5" s="478"/>
      <c r="F5" s="478"/>
      <c r="G5" s="478"/>
      <c r="H5" s="478"/>
      <c r="I5" s="478"/>
      <c r="J5" s="478"/>
      <c r="K5" s="478"/>
      <c r="L5" s="478"/>
      <c r="M5" s="479" t="s">
        <v>145</v>
      </c>
    </row>
    <row r="6" spans="1:16" ht="89.25" customHeight="1">
      <c r="A6" s="480"/>
      <c r="B6" s="480"/>
      <c r="C6" s="143" t="s">
        <v>232</v>
      </c>
      <c r="D6" s="143" t="s">
        <v>233</v>
      </c>
      <c r="E6" s="143" t="s">
        <v>250</v>
      </c>
      <c r="F6" s="143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 t="s">
        <v>322</v>
      </c>
      <c r="M6" s="479"/>
    </row>
    <row r="7" spans="1:16" ht="27.75" customHeight="1">
      <c r="A7" s="115">
        <v>1</v>
      </c>
      <c r="B7" s="146" t="s">
        <v>193</v>
      </c>
      <c r="C7" s="147">
        <v>3395.6</v>
      </c>
      <c r="D7" s="147">
        <f>+C10</f>
        <v>32866.548000000003</v>
      </c>
      <c r="E7" s="147"/>
      <c r="F7" s="147" t="str">
        <f>IF(E7&gt;1,C15,"")</f>
        <v/>
      </c>
      <c r="G7" s="147">
        <f>+J15</f>
        <v>780.2</v>
      </c>
      <c r="H7" s="199">
        <f>+H10*161.2*1.17+H10*150.8+3*119.6+1*124.8</f>
        <v>1501.8119999999999</v>
      </c>
      <c r="I7" s="147"/>
      <c r="J7" s="199">
        <v>2000</v>
      </c>
      <c r="K7" s="147"/>
      <c r="L7" s="147">
        <f>+'Dramakani hamematakan'!C28/12</f>
        <v>193.70000000000002</v>
      </c>
      <c r="M7" s="148">
        <f>ROUND(SUM(C7:L7),1)</f>
        <v>40737.9</v>
      </c>
    </row>
    <row r="8" spans="1:16" ht="35.25" customHeight="1">
      <c r="A8" s="115">
        <v>1.1000000000000001</v>
      </c>
      <c r="B8" s="161" t="s">
        <v>89</v>
      </c>
      <c r="C8" s="147">
        <v>0</v>
      </c>
      <c r="D8" s="147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0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40737.9</v>
      </c>
    </row>
    <row r="10" spans="1:16" s="117" customFormat="1" ht="18.75" customHeight="1">
      <c r="B10" s="209">
        <v>2987.8679999999999</v>
      </c>
      <c r="C10" s="119">
        <f>+B10*11</f>
        <v>32866.548000000003</v>
      </c>
      <c r="D10" s="119"/>
      <c r="E10" s="393">
        <f>478.4*4</f>
        <v>1913.6</v>
      </c>
      <c r="F10" s="120"/>
      <c r="G10" s="120"/>
      <c r="H10" s="208">
        <v>3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5">
        <v>2987868</v>
      </c>
      <c r="C11" s="102"/>
      <c r="D11" s="102"/>
      <c r="E11" s="125"/>
      <c r="F11" s="125"/>
      <c r="G11" s="126"/>
      <c r="H11" s="57"/>
      <c r="I11" s="57"/>
      <c r="J11" s="102"/>
      <c r="K11" s="475"/>
      <c r="L11" s="475"/>
      <c r="M11" s="127"/>
    </row>
    <row r="12" spans="1:16" s="117" customFormat="1" ht="69" customHeight="1">
      <c r="B12" s="476" t="s">
        <v>205</v>
      </c>
      <c r="C12" s="477"/>
      <c r="D12" s="126"/>
      <c r="G12" s="102"/>
      <c r="H12" s="102"/>
      <c r="I12" s="476" t="s">
        <v>206</v>
      </c>
      <c r="J12" s="477"/>
      <c r="K12" s="102"/>
      <c r="L12" s="102"/>
      <c r="M12" s="102"/>
    </row>
    <row r="13" spans="1:16" s="117" customFormat="1" ht="40.5">
      <c r="B13" s="152" t="s">
        <v>182</v>
      </c>
      <c r="C13" s="153" t="s">
        <v>234</v>
      </c>
      <c r="D13" s="128"/>
      <c r="G13" s="128"/>
      <c r="H13" s="128"/>
      <c r="I13" s="152" t="s">
        <v>182</v>
      </c>
      <c r="J13" s="153" t="s">
        <v>235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236</v>
      </c>
      <c r="E14" s="63"/>
      <c r="H14" s="154"/>
      <c r="I14" s="158">
        <v>119600</v>
      </c>
      <c r="J14" s="160">
        <v>856</v>
      </c>
      <c r="K14" s="131" t="s">
        <v>236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237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237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1"/>
      <c r="E17" s="481"/>
      <c r="F17" s="173"/>
      <c r="G17" s="173"/>
      <c r="H17" s="343"/>
      <c r="I17" s="184" t="s">
        <v>320</v>
      </c>
      <c r="J17" s="184"/>
      <c r="K17" s="136"/>
    </row>
    <row r="18" spans="2:11" s="137" customFormat="1" ht="17.25" customHeight="1">
      <c r="B18" s="174"/>
      <c r="C18" s="175"/>
      <c r="D18" s="482" t="s">
        <v>91</v>
      </c>
      <c r="E18" s="482"/>
      <c r="F18" s="176"/>
      <c r="G18" s="177"/>
      <c r="H18" s="13"/>
      <c r="I18" s="181" t="s">
        <v>92</v>
      </c>
      <c r="J18" s="181"/>
      <c r="K18" s="138"/>
    </row>
    <row r="19" spans="2:11" s="135" customFormat="1" ht="24.75" customHeight="1">
      <c r="B19" s="178" t="s">
        <v>6</v>
      </c>
      <c r="C19" s="172"/>
      <c r="D19" s="481"/>
      <c r="E19" s="481"/>
      <c r="F19" s="179"/>
      <c r="G19" s="179"/>
      <c r="H19" s="29"/>
      <c r="I19" s="184" t="s">
        <v>321</v>
      </c>
      <c r="J19" s="184"/>
      <c r="K19" s="136"/>
    </row>
    <row r="20" spans="2:11" s="137" customFormat="1" ht="18.75" customHeight="1">
      <c r="B20" s="175"/>
      <c r="C20" s="175"/>
      <c r="D20" s="482" t="s">
        <v>91</v>
      </c>
      <c r="E20" s="482"/>
      <c r="F20" s="176"/>
      <c r="G20" s="177"/>
      <c r="H20" s="474" t="s">
        <v>92</v>
      </c>
      <c r="I20" s="474"/>
      <c r="J20" s="474"/>
      <c r="K20" s="138"/>
    </row>
    <row r="21" spans="2:11" s="139" customFormat="1" ht="16.5">
      <c r="C21" s="138"/>
      <c r="D21" s="138"/>
    </row>
    <row r="23" spans="2:11">
      <c r="E23" s="6" t="s">
        <v>292</v>
      </c>
    </row>
    <row r="24" spans="2:11">
      <c r="F24" s="6" t="s">
        <v>293</v>
      </c>
      <c r="G24" s="6">
        <v>188604</v>
      </c>
      <c r="H24" s="37" t="s">
        <v>297</v>
      </c>
      <c r="I24" s="6">
        <v>224530</v>
      </c>
      <c r="J24" s="37" t="s">
        <v>299</v>
      </c>
      <c r="K24" s="6">
        <f>I24*3</f>
        <v>673590</v>
      </c>
    </row>
    <row r="25" spans="2:11">
      <c r="F25" s="6" t="s">
        <v>294</v>
      </c>
      <c r="G25" s="6">
        <v>150800</v>
      </c>
      <c r="H25" s="37" t="s">
        <v>298</v>
      </c>
      <c r="I25" s="6">
        <v>143600</v>
      </c>
      <c r="J25" s="37" t="s">
        <v>299</v>
      </c>
      <c r="K25" s="6">
        <f>I25*3</f>
        <v>430800</v>
      </c>
    </row>
    <row r="26" spans="2:11">
      <c r="F26" s="6" t="s">
        <v>295</v>
      </c>
      <c r="G26" s="6">
        <v>124800</v>
      </c>
      <c r="H26" s="37" t="s">
        <v>298</v>
      </c>
      <c r="I26" s="6">
        <v>118857</v>
      </c>
      <c r="K26" s="6">
        <v>118857</v>
      </c>
    </row>
    <row r="27" spans="2:11">
      <c r="F27" s="6" t="s">
        <v>296</v>
      </c>
      <c r="G27" s="6">
        <v>119600</v>
      </c>
      <c r="H27" s="37" t="s">
        <v>298</v>
      </c>
      <c r="I27" s="6">
        <v>113900</v>
      </c>
      <c r="K27" s="6">
        <v>113900</v>
      </c>
    </row>
    <row r="28" spans="2:11">
      <c r="F28" s="6" t="s">
        <v>300</v>
      </c>
      <c r="K28" s="6">
        <v>400000</v>
      </c>
    </row>
    <row r="29" spans="2:11">
      <c r="K29" s="6">
        <f>SUM(K24:K28)</f>
        <v>1737147</v>
      </c>
    </row>
  </sheetData>
  <mergeCells count="15">
    <mergeCell ref="H20:J20"/>
    <mergeCell ref="K11:L11"/>
    <mergeCell ref="I12:J12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topLeftCell="A4" workbookViewId="0">
      <selection activeCell="C60" sqref="C60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4" t="s">
        <v>67</v>
      </c>
      <c r="B1" s="484"/>
      <c r="C1" s="484"/>
      <c r="D1" s="484"/>
    </row>
    <row r="2" spans="1:4" ht="17.25">
      <c r="A2" s="485" t="str">
        <f>+'Ekamut-caxs'!A7:D7</f>
        <v xml:space="preserve">«Երևանի հ․6 մսուր-մանկապարտեզ» ՀՈԱԿ-ի </v>
      </c>
      <c r="B2" s="485"/>
      <c r="C2" s="485"/>
      <c r="D2" s="485"/>
    </row>
    <row r="3" spans="1:4" ht="39.75" customHeight="1">
      <c r="A3" s="485" t="s">
        <v>279</v>
      </c>
      <c r="B3" s="485"/>
      <c r="C3" s="485"/>
      <c r="D3" s="485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7" customFormat="1" ht="30" customHeight="1">
      <c r="A7" s="277">
        <v>1</v>
      </c>
      <c r="B7" s="278" t="s">
        <v>254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124</v>
      </c>
      <c r="C8" s="279">
        <v>0</v>
      </c>
      <c r="D8" s="279"/>
    </row>
    <row r="9" spans="1:4" ht="25.5" hidden="1" customHeight="1">
      <c r="A9" s="279">
        <v>1.2</v>
      </c>
      <c r="B9" s="280" t="s">
        <v>125</v>
      </c>
      <c r="C9" s="279"/>
      <c r="D9" s="279"/>
    </row>
    <row r="10" spans="1:4" ht="25.5" hidden="1" customHeight="1">
      <c r="A10" s="279">
        <v>1.3</v>
      </c>
      <c r="B10" s="280" t="s">
        <v>126</v>
      </c>
      <c r="C10" s="279"/>
      <c r="D10" s="279"/>
    </row>
    <row r="11" spans="1:4" s="17" customFormat="1" ht="30" customHeight="1">
      <c r="A11" s="277">
        <v>2</v>
      </c>
      <c r="B11" s="278" t="s">
        <v>255</v>
      </c>
      <c r="C11" s="277">
        <f>SUM(C12:C14)</f>
        <v>1</v>
      </c>
      <c r="D11" s="277">
        <f>SUM(D12:D14)</f>
        <v>29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29</v>
      </c>
    </row>
    <row r="13" spans="1:4" ht="21.75" hidden="1" customHeight="1">
      <c r="A13" s="279">
        <v>2.2000000000000002</v>
      </c>
      <c r="B13" s="280" t="s">
        <v>128</v>
      </c>
      <c r="C13" s="279"/>
      <c r="D13" s="279"/>
    </row>
    <row r="14" spans="1:4" ht="21.75" hidden="1" customHeight="1">
      <c r="A14" s="279">
        <v>2.2999999999999998</v>
      </c>
      <c r="B14" s="280" t="s">
        <v>129</v>
      </c>
      <c r="C14" s="279"/>
      <c r="D14" s="279"/>
    </row>
    <row r="15" spans="1:4" s="17" customFormat="1" ht="30" customHeight="1">
      <c r="A15" s="277">
        <v>3</v>
      </c>
      <c r="B15" s="278" t="s">
        <v>256</v>
      </c>
      <c r="C15" s="277">
        <f>SUM(C16:C18)</f>
        <v>1</v>
      </c>
      <c r="D15" s="277">
        <f>SUM(D16:D18)</f>
        <v>28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28</v>
      </c>
    </row>
    <row r="17" spans="1:5" ht="23.25" hidden="1" customHeight="1">
      <c r="A17" s="279">
        <v>3.2</v>
      </c>
      <c r="B17" s="281" t="s">
        <v>131</v>
      </c>
      <c r="C17" s="279"/>
      <c r="D17" s="279"/>
    </row>
    <row r="18" spans="1:5" ht="23.25" hidden="1" customHeight="1">
      <c r="A18" s="279">
        <v>3.3</v>
      </c>
      <c r="B18" s="281" t="s">
        <v>132</v>
      </c>
      <c r="C18" s="279"/>
      <c r="D18" s="279"/>
    </row>
    <row r="19" spans="1:5" s="17" customFormat="1" ht="30" customHeight="1">
      <c r="A19" s="277">
        <v>4</v>
      </c>
      <c r="B19" s="278" t="s">
        <v>257</v>
      </c>
      <c r="C19" s="277">
        <f>SUM(C20:C22)</f>
        <v>1</v>
      </c>
      <c r="D19" s="277">
        <f>SUM(D20:D22)</f>
        <v>28</v>
      </c>
    </row>
    <row r="20" spans="1:5" ht="23.25" customHeight="1">
      <c r="A20" s="279">
        <v>4.0999999999999996</v>
      </c>
      <c r="B20" s="281" t="s">
        <v>133</v>
      </c>
      <c r="C20" s="279">
        <v>1</v>
      </c>
      <c r="D20" s="279">
        <v>28</v>
      </c>
    </row>
    <row r="21" spans="1:5" ht="23.25" hidden="1" customHeight="1">
      <c r="A21" s="279">
        <v>4.2</v>
      </c>
      <c r="B21" s="281" t="s">
        <v>134</v>
      </c>
      <c r="C21" s="279"/>
      <c r="D21" s="279"/>
    </row>
    <row r="22" spans="1:5" ht="23.25" hidden="1" customHeight="1">
      <c r="A22" s="279">
        <v>4.3</v>
      </c>
      <c r="B22" s="281" t="s">
        <v>220</v>
      </c>
      <c r="C22" s="279"/>
      <c r="D22" s="279"/>
    </row>
    <row r="23" spans="1:5" s="17" customFormat="1" ht="31.5" customHeight="1">
      <c r="A23" s="277"/>
      <c r="B23" s="278" t="s">
        <v>69</v>
      </c>
      <c r="C23" s="277">
        <f>C7+C11+C15+C19</f>
        <v>3</v>
      </c>
      <c r="D23" s="277">
        <f>D7+D11+D15+D19</f>
        <v>85</v>
      </c>
    </row>
    <row r="24" spans="1:5" ht="48.75" customHeight="1"/>
    <row r="25" spans="1:5" ht="17.25">
      <c r="B25" s="283" t="s">
        <v>2</v>
      </c>
      <c r="C25" s="343"/>
      <c r="D25" s="184" t="s">
        <v>320</v>
      </c>
      <c r="E25" s="184"/>
    </row>
    <row r="26" spans="1:5" ht="15.75" customHeight="1">
      <c r="B26" s="284" t="s">
        <v>4</v>
      </c>
      <c r="C26" s="13"/>
      <c r="D26" s="181" t="s">
        <v>92</v>
      </c>
      <c r="E26" s="181"/>
    </row>
    <row r="27" spans="1:5" ht="27" customHeight="1">
      <c r="B27" s="285" t="s">
        <v>6</v>
      </c>
      <c r="C27" s="29"/>
      <c r="D27" s="184" t="s">
        <v>321</v>
      </c>
      <c r="E27" s="184"/>
    </row>
    <row r="28" spans="1:5">
      <c r="B28" s="286"/>
      <c r="C28" s="483" t="s">
        <v>5</v>
      </c>
      <c r="D28" s="483"/>
    </row>
    <row r="29" spans="1:5">
      <c r="B29" s="287" t="s">
        <v>135</v>
      </c>
      <c r="C29" s="287"/>
      <c r="D29" s="287"/>
    </row>
  </sheetData>
  <mergeCells count="4">
    <mergeCell ref="C28:D28"/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E24"/>
  <sheetViews>
    <sheetView workbookViewId="0">
      <selection activeCell="C60" sqref="C60"/>
    </sheetView>
  </sheetViews>
  <sheetFormatPr defaultRowHeight="12.75"/>
  <cols>
    <col min="1" max="1" width="6.5703125" customWidth="1"/>
    <col min="2" max="2" width="28.28515625" customWidth="1"/>
  </cols>
  <sheetData>
    <row r="3" spans="2:5">
      <c r="B3" t="s">
        <v>305</v>
      </c>
      <c r="E3" s="423">
        <v>770000</v>
      </c>
    </row>
    <row r="4" spans="2:5">
      <c r="B4" t="s">
        <v>318</v>
      </c>
      <c r="E4" s="423">
        <v>620000</v>
      </c>
    </row>
    <row r="5" spans="2:5">
      <c r="B5" t="s">
        <v>301</v>
      </c>
      <c r="C5">
        <v>1</v>
      </c>
      <c r="D5">
        <v>450000</v>
      </c>
      <c r="E5">
        <v>450000</v>
      </c>
    </row>
    <row r="6" spans="2:5">
      <c r="B6" t="s">
        <v>302</v>
      </c>
      <c r="C6">
        <v>2</v>
      </c>
      <c r="D6">
        <v>50000</v>
      </c>
      <c r="E6">
        <v>100000</v>
      </c>
    </row>
    <row r="7" spans="2:5">
      <c r="B7" t="s">
        <v>303</v>
      </c>
      <c r="C7">
        <v>1</v>
      </c>
      <c r="D7">
        <v>30000</v>
      </c>
      <c r="E7">
        <v>30000</v>
      </c>
    </row>
    <row r="8" spans="2:5">
      <c r="B8" t="s">
        <v>304</v>
      </c>
      <c r="C8">
        <v>1</v>
      </c>
      <c r="D8">
        <v>40000</v>
      </c>
      <c r="E8">
        <v>40000</v>
      </c>
    </row>
    <row r="9" spans="2:5">
      <c r="B9" t="s">
        <v>319</v>
      </c>
      <c r="E9" s="423">
        <v>150000</v>
      </c>
    </row>
    <row r="10" spans="2:5">
      <c r="B10" s="424" t="s">
        <v>317</v>
      </c>
      <c r="C10">
        <v>1</v>
      </c>
      <c r="D10">
        <v>150000</v>
      </c>
      <c r="E10">
        <v>150000</v>
      </c>
    </row>
    <row r="12" spans="2:5">
      <c r="B12" s="424" t="s">
        <v>306</v>
      </c>
      <c r="E12" s="423">
        <v>492000</v>
      </c>
    </row>
    <row r="13" spans="2:5">
      <c r="B13" s="424" t="s">
        <v>307</v>
      </c>
      <c r="C13">
        <v>6</v>
      </c>
      <c r="D13">
        <v>3500</v>
      </c>
      <c r="E13">
        <f>C13*D13</f>
        <v>21000</v>
      </c>
    </row>
    <row r="14" spans="2:5">
      <c r="B14" s="424" t="s">
        <v>308</v>
      </c>
      <c r="C14">
        <v>3</v>
      </c>
      <c r="D14">
        <v>3000</v>
      </c>
      <c r="E14">
        <f t="shared" ref="E14:E24" si="0">C14*D14</f>
        <v>9000</v>
      </c>
    </row>
    <row r="15" spans="2:5">
      <c r="B15" s="424" t="s">
        <v>309</v>
      </c>
      <c r="C15">
        <v>3</v>
      </c>
      <c r="D15">
        <v>4000</v>
      </c>
      <c r="E15">
        <f t="shared" si="0"/>
        <v>12000</v>
      </c>
    </row>
    <row r="16" spans="2:5">
      <c r="B16" s="424" t="s">
        <v>310</v>
      </c>
      <c r="C16">
        <v>100</v>
      </c>
      <c r="D16">
        <v>1500</v>
      </c>
      <c r="E16">
        <f t="shared" si="0"/>
        <v>150000</v>
      </c>
    </row>
    <row r="17" spans="2:5">
      <c r="B17" s="424" t="s">
        <v>311</v>
      </c>
      <c r="C17">
        <v>100</v>
      </c>
      <c r="D17">
        <v>2000</v>
      </c>
      <c r="E17">
        <f t="shared" si="0"/>
        <v>200000</v>
      </c>
    </row>
    <row r="18" spans="2:5">
      <c r="B18" s="424" t="s">
        <v>312</v>
      </c>
      <c r="C18">
        <v>100</v>
      </c>
      <c r="D18">
        <v>1000</v>
      </c>
      <c r="E18">
        <f t="shared" si="0"/>
        <v>100000</v>
      </c>
    </row>
    <row r="21" spans="2:5">
      <c r="B21" s="424" t="s">
        <v>313</v>
      </c>
      <c r="D21" s="423"/>
      <c r="E21" s="423">
        <v>31000</v>
      </c>
    </row>
    <row r="22" spans="2:5">
      <c r="B22" s="424" t="s">
        <v>314</v>
      </c>
      <c r="C22">
        <v>2</v>
      </c>
      <c r="D22">
        <v>11000</v>
      </c>
      <c r="E22">
        <f t="shared" si="0"/>
        <v>22000</v>
      </c>
    </row>
    <row r="23" spans="2:5">
      <c r="B23" s="424" t="s">
        <v>315</v>
      </c>
      <c r="C23">
        <v>2</v>
      </c>
      <c r="D23">
        <v>1500</v>
      </c>
      <c r="E23">
        <f t="shared" si="0"/>
        <v>3000</v>
      </c>
    </row>
    <row r="24" spans="2:5">
      <c r="B24" s="424" t="s">
        <v>316</v>
      </c>
      <c r="C24">
        <v>1</v>
      </c>
      <c r="D24">
        <v>6000</v>
      </c>
      <c r="E24">
        <f t="shared" si="0"/>
        <v>6000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cank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https://mul2.yerevan.am/tasks/2176028/oneclick?token=1ac8b648d496227b7639ae47ebb7f6b8</cp:keywords>
  <cp:lastModifiedBy>Lusine Petrosyan</cp:lastModifiedBy>
  <cp:lastPrinted>2025-03-24T07:10:36Z</cp:lastPrinted>
  <dcterms:created xsi:type="dcterms:W3CDTF">1996-10-14T23:33:28Z</dcterms:created>
  <dcterms:modified xsi:type="dcterms:W3CDTF">2025-05-20T15:10:45Z</dcterms:modified>
</cp:coreProperties>
</file>